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S\SEGMENTS\5_NETTOYAGE DES LOCAUX\GSC OAN\DAF_2025_001673 NL OAN\1_Passation\0_Besoin\2_Rédaction DCE\"/>
    </mc:Choice>
  </mc:AlternateContent>
  <bookViews>
    <workbookView xWindow="0" yWindow="0" windowWidth="1965" windowHeight="225"/>
  </bookViews>
  <sheets>
    <sheet name="DPGF" sheetId="1" r:id="rId1"/>
    <sheet name="BPU" sheetId="2" r:id="rId2"/>
    <sheet name="DQE" sheetId="6" r:id="rId3"/>
    <sheet name="DPGF détaillée" sheetId="5" state="hidden" r:id="rId4"/>
  </sheets>
  <definedNames>
    <definedName name="_xlnm._FilterDatabase" localSheetId="1" hidden="1">BPU!$A$9:$K$9</definedName>
    <definedName name="_xlnm._FilterDatabase" localSheetId="2" hidden="1">DQE!$A$8:$M$8</definedName>
    <definedName name="TVA" localSheetId="2">DQE!$B$53</definedName>
    <definedName name="TVA">BPU!$B$54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9" i="6" l="1"/>
  <c r="B150" i="6"/>
  <c r="B148" i="6"/>
  <c r="B145" i="6"/>
  <c r="B146" i="6"/>
  <c r="B144" i="6"/>
  <c r="B141" i="6"/>
  <c r="B142" i="6"/>
  <c r="B140" i="6"/>
  <c r="B137" i="6"/>
  <c r="B138" i="6"/>
  <c r="B136" i="6"/>
  <c r="B131" i="6"/>
  <c r="B132" i="6"/>
  <c r="B130" i="6"/>
  <c r="B127" i="6"/>
  <c r="B128" i="6"/>
  <c r="B126" i="6"/>
  <c r="B123" i="6"/>
  <c r="B124" i="6"/>
  <c r="B122" i="6"/>
  <c r="B119" i="6"/>
  <c r="B120" i="6"/>
  <c r="B118" i="6"/>
  <c r="B112" i="6"/>
  <c r="B113" i="6"/>
  <c r="B111" i="6"/>
  <c r="D99" i="6"/>
  <c r="B108" i="6"/>
  <c r="B109" i="6"/>
  <c r="B107" i="6"/>
  <c r="D107" i="6" s="1"/>
  <c r="B105" i="6"/>
  <c r="B104" i="6"/>
  <c r="B103" i="6"/>
  <c r="B101" i="6"/>
  <c r="B100" i="6"/>
  <c r="B99" i="6"/>
  <c r="C71" i="6" l="1"/>
  <c r="C68" i="6"/>
  <c r="C69" i="6"/>
  <c r="C70" i="6"/>
  <c r="C67" i="6"/>
  <c r="C66" i="6"/>
  <c r="C60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9" i="6"/>
  <c r="C6" i="6"/>
  <c r="E71" i="6" l="1"/>
  <c r="C11" i="1" l="1"/>
  <c r="E34" i="6" l="1"/>
  <c r="E35" i="6"/>
  <c r="E38" i="6"/>
  <c r="E39" i="6"/>
  <c r="E14" i="6"/>
  <c r="E15" i="6"/>
  <c r="E18" i="6"/>
  <c r="E19" i="6"/>
  <c r="E22" i="6"/>
  <c r="E23" i="6"/>
  <c r="E26" i="6"/>
  <c r="E9" i="6"/>
  <c r="E10" i="6"/>
  <c r="E11" i="6"/>
  <c r="E12" i="6"/>
  <c r="E13" i="6"/>
  <c r="E16" i="6"/>
  <c r="E17" i="6"/>
  <c r="E20" i="6"/>
  <c r="E21" i="6"/>
  <c r="E24" i="6"/>
  <c r="E25" i="6"/>
  <c r="E30" i="6"/>
  <c r="E32" i="6"/>
  <c r="E33" i="6"/>
  <c r="E36" i="6"/>
  <c r="E37" i="6"/>
  <c r="E40" i="6"/>
  <c r="E41" i="6"/>
  <c r="E45" i="6"/>
  <c r="E46" i="6"/>
  <c r="E27" i="6"/>
  <c r="E28" i="6"/>
  <c r="E29" i="6"/>
  <c r="E47" i="6"/>
  <c r="E48" i="6"/>
  <c r="D149" i="6" l="1"/>
  <c r="E149" i="6" s="1"/>
  <c r="D148" i="6"/>
  <c r="E148" i="6" s="1"/>
  <c r="D145" i="6"/>
  <c r="E145" i="6" s="1"/>
  <c r="D141" i="6"/>
  <c r="E141" i="6" s="1"/>
  <c r="D142" i="6"/>
  <c r="E142" i="6" s="1"/>
  <c r="D136" i="6"/>
  <c r="E136" i="6" s="1"/>
  <c r="D137" i="6"/>
  <c r="E137" i="6" s="1"/>
  <c r="D131" i="6"/>
  <c r="E131" i="6" s="1"/>
  <c r="D132" i="6"/>
  <c r="E132" i="6" s="1"/>
  <c r="D126" i="6"/>
  <c r="E126" i="6" s="1"/>
  <c r="D150" i="6"/>
  <c r="E150" i="6" s="1"/>
  <c r="D146" i="6"/>
  <c r="E146" i="6" s="1"/>
  <c r="D144" i="6"/>
  <c r="E144" i="6" s="1"/>
  <c r="D140" i="6"/>
  <c r="E140" i="6" s="1"/>
  <c r="D138" i="6"/>
  <c r="E138" i="6" s="1"/>
  <c r="D130" i="6"/>
  <c r="E130" i="6" s="1"/>
  <c r="D128" i="6"/>
  <c r="E128" i="6" s="1"/>
  <c r="D127" i="6"/>
  <c r="E127" i="6" s="1"/>
  <c r="D112" i="6"/>
  <c r="E112" i="6" s="1"/>
  <c r="D113" i="6"/>
  <c r="E113" i="6" s="1"/>
  <c r="D111" i="6"/>
  <c r="E111" i="6" s="1"/>
  <c r="D108" i="6"/>
  <c r="E108" i="6" s="1"/>
  <c r="E107" i="6"/>
  <c r="D109" i="6"/>
  <c r="E109" i="6" s="1"/>
  <c r="E92" i="6"/>
  <c r="F92" i="6" s="1"/>
  <c r="E93" i="6"/>
  <c r="F93" i="6" s="1"/>
  <c r="E94" i="6"/>
  <c r="F94" i="6" s="1"/>
  <c r="E95" i="6"/>
  <c r="F95" i="6" s="1"/>
  <c r="E91" i="6"/>
  <c r="F91" i="6" s="1"/>
  <c r="F71" i="6"/>
  <c r="E67" i="6"/>
  <c r="F67" i="6" s="1"/>
  <c r="E68" i="6"/>
  <c r="F68" i="6" s="1"/>
  <c r="E69" i="6"/>
  <c r="F69" i="6" s="1"/>
  <c r="E70" i="6"/>
  <c r="F70" i="6" s="1"/>
  <c r="E66" i="6"/>
  <c r="F66" i="6" s="1"/>
  <c r="D123" i="6"/>
  <c r="E123" i="6" s="1"/>
  <c r="D124" i="6"/>
  <c r="E124" i="6" s="1"/>
  <c r="D122" i="6"/>
  <c r="E122" i="6" s="1"/>
  <c r="D104" i="6"/>
  <c r="E104" i="6" s="1"/>
  <c r="D105" i="6"/>
  <c r="E105" i="6" s="1"/>
  <c r="D103" i="6"/>
  <c r="E103" i="6" s="1"/>
  <c r="D120" i="6"/>
  <c r="E120" i="6" s="1"/>
  <c r="D119" i="6"/>
  <c r="E119" i="6" s="1"/>
  <c r="D118" i="6"/>
  <c r="E118" i="6" s="1"/>
  <c r="D100" i="6"/>
  <c r="E100" i="6" s="1"/>
  <c r="D101" i="6"/>
  <c r="E101" i="6" s="1"/>
  <c r="E99" i="6"/>
  <c r="E60" i="6"/>
  <c r="F60" i="6" s="1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2" i="6"/>
  <c r="F33" i="6"/>
  <c r="F34" i="6"/>
  <c r="F35" i="6"/>
  <c r="F36" i="6"/>
  <c r="F37" i="6"/>
  <c r="F38" i="6"/>
  <c r="F39" i="6"/>
  <c r="F40" i="6"/>
  <c r="F41" i="6"/>
  <c r="F45" i="6"/>
  <c r="F46" i="6"/>
  <c r="F47" i="6"/>
  <c r="E49" i="6"/>
  <c r="F49" i="6" s="1"/>
  <c r="E50" i="6"/>
  <c r="F50" i="6" s="1"/>
  <c r="E51" i="6"/>
  <c r="F51" i="6" s="1"/>
  <c r="E52" i="6"/>
  <c r="F52" i="6" s="1"/>
  <c r="E53" i="6"/>
  <c r="F53" i="6" s="1"/>
  <c r="E54" i="6"/>
  <c r="F54" i="6" s="1"/>
  <c r="E55" i="6"/>
  <c r="F55" i="6" s="1"/>
  <c r="E56" i="6"/>
  <c r="F56" i="6" s="1"/>
  <c r="E57" i="6"/>
  <c r="F57" i="6" s="1"/>
  <c r="E58" i="6"/>
  <c r="F58" i="6" s="1"/>
  <c r="E59" i="6"/>
  <c r="F59" i="6" s="1"/>
  <c r="F9" i="6"/>
  <c r="F48" i="6" l="1"/>
  <c r="E42" i="6"/>
  <c r="F42" i="6" s="1"/>
  <c r="E31" i="6"/>
  <c r="F31" i="6" s="1"/>
  <c r="E44" i="6"/>
  <c r="F44" i="6" s="1"/>
  <c r="E43" i="6"/>
  <c r="F43" i="6" s="1"/>
  <c r="A2" i="6"/>
  <c r="E152" i="6" l="1"/>
  <c r="D93" i="2" l="1"/>
  <c r="D94" i="2"/>
  <c r="D95" i="2"/>
  <c r="D96" i="2"/>
  <c r="D92" i="2"/>
  <c r="D72" i="2"/>
  <c r="D32" i="2" l="1"/>
  <c r="D11" i="2" l="1"/>
  <c r="D12" i="2"/>
  <c r="D10" i="2" l="1"/>
  <c r="C43" i="5" l="1"/>
  <c r="C44" i="5" s="1"/>
  <c r="C46" i="5" s="1"/>
  <c r="C48" i="5" s="1"/>
  <c r="C37" i="5"/>
  <c r="D71" i="2" l="1"/>
  <c r="D67" i="2" l="1"/>
  <c r="D70" i="2"/>
  <c r="D69" i="2"/>
  <c r="D68" i="2"/>
  <c r="D61" i="2"/>
  <c r="D41" i="2"/>
  <c r="D42" i="2"/>
  <c r="D46" i="2"/>
  <c r="D45" i="2"/>
  <c r="D50" i="2"/>
  <c r="D28" i="2"/>
  <c r="D29" i="2"/>
  <c r="D30" i="2"/>
  <c r="D48" i="2"/>
  <c r="D49" i="2"/>
  <c r="D54" i="2"/>
  <c r="D55" i="2"/>
  <c r="D56" i="2"/>
  <c r="D53" i="2"/>
  <c r="D57" i="2"/>
  <c r="D58" i="2"/>
  <c r="D59" i="2"/>
  <c r="D60" i="2"/>
  <c r="D47" i="2"/>
  <c r="D51" i="2"/>
  <c r="D52" i="2"/>
  <c r="D17" i="2"/>
  <c r="D18" i="2"/>
  <c r="D19" i="2"/>
  <c r="D20" i="2"/>
  <c r="D21" i="2"/>
  <c r="D22" i="2"/>
  <c r="D23" i="2"/>
  <c r="D24" i="2"/>
  <c r="D25" i="2"/>
  <c r="D26" i="2"/>
  <c r="D27" i="2"/>
  <c r="D31" i="2"/>
  <c r="D43" i="2"/>
  <c r="D44" i="2"/>
  <c r="D33" i="2"/>
  <c r="D34" i="2"/>
  <c r="D35" i="2"/>
  <c r="D36" i="2"/>
  <c r="D37" i="2"/>
  <c r="D38" i="2"/>
  <c r="D39" i="2"/>
  <c r="D40" i="2"/>
  <c r="D13" i="2"/>
  <c r="D14" i="2"/>
  <c r="D15" i="2"/>
  <c r="D16" i="2"/>
  <c r="A2" i="2" l="1"/>
  <c r="C17" i="1"/>
  <c r="C19" i="1" l="1"/>
  <c r="C21" i="1" s="1"/>
  <c r="C23" i="1" s="1"/>
</calcChain>
</file>

<file path=xl/sharedStrings.xml><?xml version="1.0" encoding="utf-8"?>
<sst xmlns="http://schemas.openxmlformats.org/spreadsheetml/2006/main" count="587" uniqueCount="263">
  <si>
    <t xml:space="preserve">Nature des prestations </t>
  </si>
  <si>
    <t xml:space="preserve"> </t>
  </si>
  <si>
    <t xml:space="preserve">Taux de TVA </t>
  </si>
  <si>
    <t xml:space="preserve"> Désignation des prestations </t>
  </si>
  <si>
    <t xml:space="preserve">Unité </t>
  </si>
  <si>
    <t xml:space="preserve">m² </t>
  </si>
  <si>
    <t xml:space="preserve">Location de nacelle  </t>
  </si>
  <si>
    <t>½ journée</t>
  </si>
  <si>
    <t>1 journée</t>
  </si>
  <si>
    <t xml:space="preserve">lavage moquette </t>
  </si>
  <si>
    <t xml:space="preserve">lavage dalle technique  </t>
  </si>
  <si>
    <t xml:space="preserve">lavage dalle gravillons en extérieur </t>
  </si>
  <si>
    <t xml:space="preserve">lavage dalle gerflex </t>
  </si>
  <si>
    <t xml:space="preserve">lavage sol béton </t>
  </si>
  <si>
    <t xml:space="preserve">lavage sol béton peinture </t>
  </si>
  <si>
    <t xml:space="preserve">lavage parquet </t>
  </si>
  <si>
    <t xml:space="preserve">lavage sol thermoplastique </t>
  </si>
  <si>
    <t xml:space="preserve">lavage sol en résine </t>
  </si>
  <si>
    <t xml:space="preserve">prix unitaire TTC  </t>
  </si>
  <si>
    <t>m²</t>
  </si>
  <si>
    <t>lavage sol carrelé</t>
  </si>
  <si>
    <t>lavage mur en peinture</t>
  </si>
  <si>
    <t>lavage bloc sanitaire (récurage, désinfection et désodorisation)</t>
  </si>
  <si>
    <t>aspiration tapis</t>
  </si>
  <si>
    <t>unité</t>
  </si>
  <si>
    <t>nettoyage luminaires en hauteur</t>
  </si>
  <si>
    <t xml:space="preserve">nettoyage luminaires  </t>
  </si>
  <si>
    <t>décapage mono brosse carrelage</t>
  </si>
  <si>
    <t>décapage mono brosse des sols plastiques</t>
  </si>
  <si>
    <t>mise en émulsion et traitement par la méthode spray des sols plastiques en linoléum</t>
  </si>
  <si>
    <t>shampoing moquettes</t>
  </si>
  <si>
    <t>lustrage parquet</t>
  </si>
  <si>
    <t>mise en cire parquet</t>
  </si>
  <si>
    <t>essuyage des mobiliers</t>
  </si>
  <si>
    <t>détartrage appareil sanitaires (WC et urinoirs)</t>
  </si>
  <si>
    <t>nettoyage plafond</t>
  </si>
  <si>
    <t>nettoyage mur en carrelage</t>
  </si>
  <si>
    <t>vidage des corbeilles à papier</t>
  </si>
  <si>
    <t>nettoyage et désinfection douche</t>
  </si>
  <si>
    <t>dépoussiérage des objets meublants à hauteur d'homme (1,70 m)</t>
  </si>
  <si>
    <t>balayage humide des sols en PVC</t>
  </si>
  <si>
    <t>balayage humide des sols durs</t>
  </si>
  <si>
    <t>balayage mécanisé des sols</t>
  </si>
  <si>
    <t>dépoussiérage et détachage des miroirs</t>
  </si>
  <si>
    <t>dépoussiérage d'une structure salle de sport (ex : tatami)</t>
  </si>
  <si>
    <t>nettoyage de la robinetterie et accessoires</t>
  </si>
  <si>
    <t>nettoyage et désinfection des poignées de porte et interrupteurs électriques</t>
  </si>
  <si>
    <t>enlèvement des toiles d'araignées</t>
  </si>
  <si>
    <t>dépoussiérage et détachage des panneaux d'affichages administratifs et orientation</t>
  </si>
  <si>
    <t>nettoyage intérieur et extérieur d'une poubelle</t>
  </si>
  <si>
    <t>enlèvement de graffitis</t>
  </si>
  <si>
    <t>essuyage des étagères</t>
  </si>
  <si>
    <t>aspiration des chaises en tissus</t>
  </si>
  <si>
    <t>détachage des chaises en tissus</t>
  </si>
  <si>
    <t>dépoussiérage des meubles haut (sup à 1,70m)</t>
  </si>
  <si>
    <t>dépoussiérage des présentoirs</t>
  </si>
  <si>
    <t>nettoyage de la chapelle :</t>
  </si>
  <si>
    <t>Ensemble de la pièce</t>
  </si>
  <si>
    <t xml:space="preserve"> - carrelage : 22,30 m²</t>
  </si>
  <si>
    <t xml:space="preserve"> - Linoléum : 152,60 m²</t>
  </si>
  <si>
    <t xml:space="preserve"> - moquette : 29,20 m²</t>
  </si>
  <si>
    <t xml:space="preserve"> - parquet : 37,25 m²</t>
  </si>
  <si>
    <t xml:space="preserve"> - vitrerie (2 faces) : 23,90 m² sans nacelle</t>
  </si>
  <si>
    <t>PETIT DEJEUNER</t>
  </si>
  <si>
    <t>Nombre de rationnaires supplémentaires</t>
  </si>
  <si>
    <t>0 – 200</t>
  </si>
  <si>
    <t>201 - 400</t>
  </si>
  <si>
    <t>401 - 600</t>
  </si>
  <si>
    <t>DEJEUNER</t>
  </si>
  <si>
    <t>DINER</t>
  </si>
  <si>
    <t>Cachet de l'entreprise</t>
  </si>
  <si>
    <t>Forfait</t>
  </si>
  <si>
    <t>Nettoyage des locaux affectés à la plonge</t>
  </si>
  <si>
    <t xml:space="preserve">Annexe 1.1 à l'acte d'engagement </t>
  </si>
  <si>
    <t xml:space="preserve">Prix forfaitaire mensuel du poste 1 hors taxes (HT) </t>
  </si>
  <si>
    <t>prix unitaire HT</t>
  </si>
  <si>
    <t>Taux de TVA</t>
  </si>
  <si>
    <t>Matériels et produits d’entretien pour la plonge</t>
  </si>
  <si>
    <t>POSTE 1 : Décomposition du prix global forfaitaire des Prestations de nettoyage des locaux , des bâtiments hébergement et hôtellerie et de la vitrerie.</t>
  </si>
  <si>
    <t xml:space="preserve"> *nettoyage de la vitrerie (nacelle incluse) </t>
  </si>
  <si>
    <t>POSTE 2 : Décomposition du prix global forfaitaire des prestations de plonge et nettoyage des locaux affectés à la plonge</t>
  </si>
  <si>
    <t xml:space="preserve">Prix forfaitaire mensuel du poste 2 hors taxes (HT) </t>
  </si>
  <si>
    <t xml:space="preserve">Prix forfaitaire mensuel du lot 1 hors taxes (HT) </t>
  </si>
  <si>
    <t xml:space="preserve">Prix forfaitaire annuel du lot 1 hors taxes (HT) </t>
  </si>
  <si>
    <t xml:space="preserve">Prix forfaitaire annuel du lot 1 hors taxes (TTC) </t>
  </si>
  <si>
    <t>Bordereau de prix unitaire  de prestations de plonge</t>
  </si>
  <si>
    <t>LOT 1 : XXXXXXXXXXXXXXXXXXXXXXXXXXXXX</t>
  </si>
  <si>
    <t>Consommables (hors hôtellerie)</t>
  </si>
  <si>
    <t xml:space="preserve">Matériels et produits d’entretien pour le nettoyage des locaux et de la vitrerie  (hors hôtellerie). </t>
  </si>
  <si>
    <t>Consommables du poste 2</t>
  </si>
  <si>
    <t xml:space="preserve">Prestations de réalisation de la plonge </t>
  </si>
  <si>
    <t>Nettoyage du salon CDT base + hall :
 - Parquet : 107,00 m² 
- carrelage : 25,00 m²</t>
  </si>
  <si>
    <t>Nettoyage de la salle à manger VIP :  Parquet : 89,00 m²</t>
  </si>
  <si>
    <t>Prix unitaire en € HT pour une journée
(du lundi au vendredi)</t>
  </si>
  <si>
    <t>Prix unitaire en € HT pour une journée 
(samedi, dimanche et jours fériés)</t>
  </si>
  <si>
    <t>Prix unitaire en € HT pour une semaine 
(du lundi au vendredi, hors weekend et jours fériés)</t>
  </si>
  <si>
    <t>Prix unitaire en € HT pour un mois</t>
  </si>
  <si>
    <t>Bordereau de prix unitaire  de prestations de nettoyage de locaux , bâtiments hébergement et hôtellerie et de vitrerie</t>
  </si>
  <si>
    <t xml:space="preserve">Nettoyage des locaux et de la vitrerie de la  BA 123 * (autres bâtiments et hors locaux affectés à la plonge)  </t>
  </si>
  <si>
    <t>Nettoyage des locaux et de la vitrerie des bâtiments d'hébergement *</t>
  </si>
  <si>
    <t>Nettoyage des locaux et de la vitrerie des bâtiments d'hôtellerie *</t>
  </si>
  <si>
    <t>Plonge vaisselle ou batterie - Du lundi au vendredi</t>
  </si>
  <si>
    <t>Heure</t>
  </si>
  <si>
    <t>Plonge vaisselle ou batterie - Les samedis</t>
  </si>
  <si>
    <t xml:space="preserve">Plonge vaisselle ou batterie - Les dimanches  </t>
  </si>
  <si>
    <t>Plonge vaisselle ou batterie - Les jours fériés</t>
  </si>
  <si>
    <t>Plonge vaisselle ou batterie - Les dimanches fériés</t>
  </si>
  <si>
    <t>Consommables, matériels et produits d’entretien pour le nettoyage des locaux et de la vitrerie de l'hôtellerie</t>
  </si>
  <si>
    <t>Nettoyage des locaux et de la vitrerie  *</t>
  </si>
  <si>
    <t>Prix mensuel HT</t>
  </si>
  <si>
    <t>Aération de la chambre</t>
  </si>
  <si>
    <t>Enlèvement du linge sale et évacuation vers l'endroit désigné sur le site</t>
  </si>
  <si>
    <t>Dépoussiérage de tous les luminaires (lampe de bureau, lampe de chevet, lampes murales, plafonnier)</t>
  </si>
  <si>
    <t>Nettoyage du contour des fenêtres et poignées de fenêtre, salle de bain et porte d'entrée</t>
  </si>
  <si>
    <t>Nettoyage des prises, interrupteurs, plinthes</t>
  </si>
  <si>
    <t>Dépoussiérage du lit</t>
  </si>
  <si>
    <t>Aspiration du sol et lessivage</t>
  </si>
  <si>
    <t>SALLE DE BAIN / SANITAIRES</t>
  </si>
  <si>
    <t>Nettoyage du lavabo et siphon</t>
  </si>
  <si>
    <t xml:space="preserve">Nettoyage et détartrage de la robinetterie </t>
  </si>
  <si>
    <t>Nettoyage du dessous du lavabo</t>
  </si>
  <si>
    <t>Nettoyage et détartrage de la douche : bonde, robinetterie, portes de douche</t>
  </si>
  <si>
    <t>Nettoyage du carrelage de la salle de bain</t>
  </si>
  <si>
    <t>Nettoyage de la faïence de toute la salle de bain et douche</t>
  </si>
  <si>
    <t>Vidage et nettoyage de la poubelle de salle de bain</t>
  </si>
  <si>
    <t>Dépoussiérage et nettoyage dessus, intérieur et extérieur de mobiliers (meuble tv, bureau, table de chevet, armoire murale, réfrigérateur, tiroirs, encastrement)</t>
  </si>
  <si>
    <t>bâtiment xxx</t>
  </si>
  <si>
    <t>bâtiment  Stand de tir ouvert évolutif  STOE</t>
  </si>
  <si>
    <t>bâtiment ALGECO ESLT AMT</t>
  </si>
  <si>
    <t>AB1</t>
  </si>
  <si>
    <t>AB17</t>
  </si>
  <si>
    <t>AHM1</t>
  </si>
  <si>
    <t>ALGECO ESLT</t>
  </si>
  <si>
    <t>ALGECO HM18</t>
  </si>
  <si>
    <t>ALGECOS BGA</t>
  </si>
  <si>
    <t>ATELIER OXYGENE</t>
  </si>
  <si>
    <t>B1</t>
  </si>
  <si>
    <t xml:space="preserve">B11 </t>
  </si>
  <si>
    <t>B12</t>
  </si>
  <si>
    <t>B14</t>
  </si>
  <si>
    <t>B15</t>
  </si>
  <si>
    <t>B17</t>
  </si>
  <si>
    <t>B2</t>
  </si>
  <si>
    <t>B20</t>
  </si>
  <si>
    <t>B21</t>
  </si>
  <si>
    <t>B22</t>
  </si>
  <si>
    <t>B23-B24</t>
  </si>
  <si>
    <t>B25</t>
  </si>
  <si>
    <t>B26</t>
  </si>
  <si>
    <t>B3</t>
  </si>
  <si>
    <t>B4</t>
  </si>
  <si>
    <t>B5</t>
  </si>
  <si>
    <t>B7</t>
  </si>
  <si>
    <t>B8-B9</t>
  </si>
  <si>
    <t>BMSH</t>
  </si>
  <si>
    <t xml:space="preserve">CENTRALE ELECTRIQUE SID </t>
  </si>
  <si>
    <t>CFA A400</t>
  </si>
  <si>
    <t>CG1</t>
  </si>
  <si>
    <t>CG8</t>
  </si>
  <si>
    <t>CI1</t>
  </si>
  <si>
    <t>ESRTA</t>
  </si>
  <si>
    <t>G21</t>
  </si>
  <si>
    <t>G22</t>
  </si>
  <si>
    <t>G5</t>
  </si>
  <si>
    <t>G6</t>
  </si>
  <si>
    <t>G9</t>
  </si>
  <si>
    <t>GYMNASE</t>
  </si>
  <si>
    <t>HM SLI</t>
  </si>
  <si>
    <t>HM13</t>
  </si>
  <si>
    <t>HM14</t>
  </si>
  <si>
    <t>HM16</t>
  </si>
  <si>
    <t>HM17</t>
  </si>
  <si>
    <t>HM18</t>
  </si>
  <si>
    <t>HM19</t>
  </si>
  <si>
    <t>HM19 Bis</t>
  </si>
  <si>
    <t>HM2</t>
  </si>
  <si>
    <t>HM20</t>
  </si>
  <si>
    <t>HM3</t>
  </si>
  <si>
    <t>HM4</t>
  </si>
  <si>
    <t>HM5</t>
  </si>
  <si>
    <t>HM7</t>
  </si>
  <si>
    <t>HM8</t>
  </si>
  <si>
    <t>INFIRMERIE</t>
  </si>
  <si>
    <t>K</t>
  </si>
  <si>
    <t>LC7</t>
  </si>
  <si>
    <t>LC8</t>
  </si>
  <si>
    <t>LOCAL STATION SERVICE</t>
  </si>
  <si>
    <t>M</t>
  </si>
  <si>
    <t>MESS</t>
  </si>
  <si>
    <t>NOUVELLE ESCALE</t>
  </si>
  <si>
    <t>NOUVELLE TOUR</t>
  </si>
  <si>
    <t>NSO AIRBUS</t>
  </si>
  <si>
    <t>PARKER</t>
  </si>
  <si>
    <t>PC1</t>
  </si>
  <si>
    <t>PC2</t>
  </si>
  <si>
    <t>PC3</t>
  </si>
  <si>
    <t xml:space="preserve">PL </t>
  </si>
  <si>
    <t xml:space="preserve">PL2 ALGECO 0346 </t>
  </si>
  <si>
    <t>PR1</t>
  </si>
  <si>
    <t>PR2 DPMU</t>
  </si>
  <si>
    <t>PR3</t>
  </si>
  <si>
    <t>SI</t>
  </si>
  <si>
    <t>STOE</t>
  </si>
  <si>
    <t>POSTE 1 : Décomposition du prix global forfaitaire des prestations de nettoyage des locaux , des bâtiments hébergement et hôtellerie et de la vitrerie.</t>
  </si>
  <si>
    <t xml:space="preserve">Nettoyage des locaux et de la vitrerie de la  BA 123 * (hors bâtiments hébergement et hôtellerie et hors locaux affectés à la plonge)  </t>
  </si>
  <si>
    <t>SO52</t>
  </si>
  <si>
    <t>SC04</t>
  </si>
  <si>
    <t>CERCLE</t>
  </si>
  <si>
    <t>CFAG</t>
  </si>
  <si>
    <t>LOT 1 : Nettoyage des locaux y compris de ses bâtiments hébergement et hôtellerie et prestations de plonge et nettoyage des locaux afférents à la plonge de la base aérienne 123 à Boulay les barres (45)</t>
  </si>
  <si>
    <t>champ à compléter par le candidat</t>
  </si>
  <si>
    <r>
      <rPr>
        <u/>
        <sz val="11"/>
        <color theme="1"/>
        <rFont val="Arial"/>
        <family val="2"/>
      </rPr>
      <t xml:space="preserve">POSTE </t>
    </r>
    <r>
      <rPr>
        <sz val="11"/>
        <color theme="1"/>
        <rFont val="Arial"/>
        <family val="2"/>
      </rPr>
      <t xml:space="preserve"> Bordereau de prix unitaire (BPU)</t>
    </r>
  </si>
  <si>
    <r>
      <t>m²</t>
    </r>
    <r>
      <rPr>
        <sz val="12"/>
        <color rgb="FF000000"/>
        <rFont val="Arial"/>
        <family val="2"/>
      </rPr>
      <t xml:space="preserve"> </t>
    </r>
  </si>
  <si>
    <t xml:space="preserve">Annexe 1.2 à l'acte d'engagement </t>
  </si>
  <si>
    <r>
      <t xml:space="preserve">Remise à blanc d'une chambre,
</t>
    </r>
    <r>
      <rPr>
        <i/>
        <sz val="11"/>
        <rFont val="Arial"/>
        <family val="2"/>
      </rPr>
      <t>elle comprend les activités listées ci-dessous :</t>
    </r>
  </si>
  <si>
    <t>Réfection du lit : changement de la lingerie complète (protège-matelas, drap plat, drap housse, taie de traversin ou oreiller)</t>
  </si>
  <si>
    <t>A</t>
  </si>
  <si>
    <t>B</t>
  </si>
  <si>
    <t>C</t>
  </si>
  <si>
    <t>Bâtiments A</t>
  </si>
  <si>
    <t>Bâtiments B</t>
  </si>
  <si>
    <t>Bâtiments C</t>
  </si>
  <si>
    <t>Décomposition du prix global et forfaitaire du LOT 1.</t>
  </si>
  <si>
    <t>Fourniture et mise en place des consommables</t>
  </si>
  <si>
    <t>Fourniture et mise en place des consommables (hors hôtellerie)</t>
  </si>
  <si>
    <t>lavage de la vitrerie sans nacelle entre 100 et 500 m²</t>
  </si>
  <si>
    <t>lavage de la vitrerie sans nacelle au-delà de 500 m²</t>
  </si>
  <si>
    <t>lavage sol en résine magnétique</t>
  </si>
  <si>
    <t>Nettoyage de la grille VMC</t>
  </si>
  <si>
    <t>prix au m²</t>
  </si>
  <si>
    <t>Nettoyage des locaux, de la vitrerie et fourniture et mise en place des consommables de l'hôtellerie. *</t>
  </si>
  <si>
    <t>Ok vérifié</t>
  </si>
  <si>
    <t>Réfection de lit  : changement de la lingerie complète (protège-matelas, drap plat, drap housse, taie de traversin ou oreiller)</t>
  </si>
  <si>
    <t>Prestations prévisibles qui seront déclenchées par ordre de service (cf article 1.9.1 CCAP)</t>
  </si>
  <si>
    <t xml:space="preserve">Total Prix forfaitaire mensuel hors taxes (HT) </t>
  </si>
  <si>
    <t xml:space="preserve">Prix forfaitaire annuel hors taxes (HT) </t>
  </si>
  <si>
    <t xml:space="preserve">Prix forfaitaire annuel hors taxes (TTC) </t>
  </si>
  <si>
    <t>Ajout</t>
  </si>
  <si>
    <t>Retrait</t>
  </si>
  <si>
    <t>Nettoyage des locaux et de la vitrerie des bâtiments d'hébergement * (y compris bâtiment LC3)</t>
  </si>
  <si>
    <t xml:space="preserve">Prix forfaitaire mensuel nettoyage des locaux et de la vitrerie du bâtiment BCC2 hors taxes (HT) </t>
  </si>
  <si>
    <t>part fourniture et mise en place des consommables BCC2 hors taxes</t>
  </si>
  <si>
    <t>part fourniture et mise en place des consommables BCC3 hors taxes</t>
  </si>
  <si>
    <t>part fourniture et mise en place des consommables BCC4 hors taxes</t>
  </si>
  <si>
    <t xml:space="preserve">Prix forfaitaire mensuel nettoyage des locaux et de la vitrerie du bâtiment LC3 hors taxes (HT) </t>
  </si>
  <si>
    <t>part fourniture et mise en place des consommables LC3 hors taxes</t>
  </si>
  <si>
    <t xml:space="preserve">Prix forfaitaire mensuel nettoyage des locaux et de la vitrerie du bâtiment BCC3 hors taxes (HT) </t>
  </si>
  <si>
    <t xml:space="preserve">Prix forfaitaire mensuel nettoyage des locaux et de la vitrerie du bâtiment BCC4 hors taxes (HT) </t>
  </si>
  <si>
    <t>aspiration moquette</t>
  </si>
  <si>
    <t>lavage de la vitrerie sans nacelle de 1 à 99 m²</t>
  </si>
  <si>
    <t>Prestations récurrentes en cas de pandémie (article 11.1 du CCTP)</t>
  </si>
  <si>
    <t>Prestations exceptionnelles de décontamination en cas de pandémie (article 11.2 du CCTP)</t>
  </si>
  <si>
    <t>quantité</t>
  </si>
  <si>
    <t>PUHT x quantité</t>
  </si>
  <si>
    <t>DQE sur la base du bordereau de prix unitaire  de prestations de plonge</t>
  </si>
  <si>
    <t>Quantité</t>
  </si>
  <si>
    <t xml:space="preserve">prix  TTC  </t>
  </si>
  <si>
    <t xml:space="preserve">prix TTC  </t>
  </si>
  <si>
    <t>Montant TOTAL DQE annuel TTC</t>
  </si>
  <si>
    <t>Devis quantitatif estimatif (DQE)</t>
  </si>
  <si>
    <t>Nettoyage des locaux et de la vitrerie des bâtiments du  CNAMAG</t>
  </si>
  <si>
    <t>Fourniture et mise en place des consommables CNAMAG</t>
  </si>
  <si>
    <t>fichier automatisé - Ne pas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</si>
</sst>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  <font>
      <sz val="11"/>
      <color rgb="FFFFFFFF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trike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8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7" fillId="0" borderId="0" applyFont="0" applyFill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0" fillId="6" borderId="8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0" fillId="8" borderId="3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2" fillId="6" borderId="0" xfId="0" applyFont="1" applyFill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/>
    </xf>
    <xf numFmtId="0" fontId="2" fillId="8" borderId="2" xfId="0" applyFont="1" applyFill="1" applyBorder="1"/>
    <xf numFmtId="0" fontId="2" fillId="0" borderId="4" xfId="0" applyFont="1" applyBorder="1"/>
    <xf numFmtId="0" fontId="2" fillId="0" borderId="2" xfId="0" applyFont="1" applyBorder="1"/>
    <xf numFmtId="10" fontId="0" fillId="6" borderId="13" xfId="0" applyNumberFormat="1" applyFill="1" applyBorder="1" applyAlignment="1">
      <alignment horizontal="center" vertical="center"/>
    </xf>
    <xf numFmtId="0" fontId="4" fillId="4" borderId="7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2" fillId="6" borderId="8" xfId="0" applyNumberFormat="1" applyFont="1" applyFill="1" applyBorder="1" applyAlignment="1">
      <alignment horizontal="center" vertical="center"/>
    </xf>
    <xf numFmtId="44" fontId="4" fillId="7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3" fillId="0" borderId="3" xfId="1" applyFont="1" applyFill="1" applyBorder="1" applyAlignment="1">
      <alignment vertical="center" wrapText="1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4" fontId="3" fillId="6" borderId="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0" fillId="3" borderId="11" xfId="0" applyFill="1" applyBorder="1" applyAlignment="1">
      <alignment horizontal="center" vertical="center"/>
    </xf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9" fillId="10" borderId="0" xfId="4"/>
    <xf numFmtId="164" fontId="3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8" fillId="9" borderId="1" xfId="3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Border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18" fillId="9" borderId="1" xfId="3" applyNumberFormat="1" applyBorder="1" applyAlignment="1" applyProtection="1">
      <alignment horizontal="center" vertical="center" wrapText="1"/>
      <protection locked="0"/>
    </xf>
    <xf numFmtId="0" fontId="0" fillId="8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3" fontId="4" fillId="0" borderId="1" xfId="2" applyFont="1" applyFill="1" applyBorder="1" applyAlignment="1">
      <alignment horizontal="center" vertical="center" wrapText="1"/>
    </xf>
    <xf numFmtId="43" fontId="2" fillId="0" borderId="1" xfId="2" applyFont="1" applyBorder="1"/>
    <xf numFmtId="43" fontId="2" fillId="0" borderId="0" xfId="2" applyFont="1"/>
    <xf numFmtId="43" fontId="11" fillId="0" borderId="3" xfId="2" applyFont="1" applyBorder="1" applyAlignment="1" applyProtection="1">
      <alignment horizontal="center" vertical="center" wrapText="1"/>
      <protection locked="0"/>
    </xf>
    <xf numFmtId="10" fontId="2" fillId="0" borderId="8" xfId="0" applyNumberFormat="1" applyFont="1" applyFill="1" applyBorder="1" applyAlignment="1">
      <alignment horizontal="center" vertical="center"/>
    </xf>
    <xf numFmtId="43" fontId="4" fillId="6" borderId="1" xfId="2" applyFont="1" applyFill="1" applyBorder="1" applyAlignment="1">
      <alignment horizontal="center" vertical="center" wrapText="1"/>
    </xf>
    <xf numFmtId="43" fontId="2" fillId="6" borderId="1" xfId="2" applyFont="1" applyFill="1" applyBorder="1" applyAlignment="1">
      <alignment horizontal="center" vertical="center" wrapText="1"/>
    </xf>
    <xf numFmtId="43" fontId="2" fillId="6" borderId="3" xfId="2" applyFont="1" applyFill="1" applyBorder="1" applyAlignment="1">
      <alignment horizontal="center" vertical="center" wrapText="1"/>
    </xf>
    <xf numFmtId="43" fontId="8" fillId="6" borderId="1" xfId="2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9" fillId="10" borderId="7" xfId="4" applyBorder="1"/>
    <xf numFmtId="0" fontId="19" fillId="10" borderId="14" xfId="4" applyBorder="1"/>
    <xf numFmtId="44" fontId="19" fillId="10" borderId="12" xfId="4" applyNumberFormat="1" applyBorder="1"/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4" borderId="7" xfId="0" applyFont="1" applyFill="1" applyBorder="1" applyAlignment="1">
      <alignment horizontal="left" wrapText="1"/>
    </xf>
    <xf numFmtId="0" fontId="2" fillId="4" borderId="12" xfId="0" applyFont="1" applyFill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6" fillId="5" borderId="4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top" wrapText="1"/>
    </xf>
    <xf numFmtId="43" fontId="2" fillId="6" borderId="3" xfId="2" applyFont="1" applyFill="1" applyBorder="1" applyAlignment="1">
      <alignment horizontal="center" vertical="center" wrapText="1"/>
    </xf>
    <xf numFmtId="43" fontId="2" fillId="6" borderId="5" xfId="2" applyFont="1" applyFill="1" applyBorder="1" applyAlignment="1">
      <alignment horizontal="center" vertical="center" wrapText="1"/>
    </xf>
    <xf numFmtId="43" fontId="2" fillId="6" borderId="6" xfId="2" applyFont="1" applyFill="1" applyBorder="1" applyAlignment="1">
      <alignment horizontal="center" vertical="center" wrapText="1"/>
    </xf>
    <xf numFmtId="44" fontId="4" fillId="7" borderId="3" xfId="0" applyNumberFormat="1" applyFont="1" applyFill="1" applyBorder="1" applyAlignment="1">
      <alignment horizontal="center" vertical="center" wrapText="1"/>
    </xf>
    <xf numFmtId="44" fontId="4" fillId="7" borderId="5" xfId="0" applyNumberFormat="1" applyFont="1" applyFill="1" applyBorder="1" applyAlignment="1">
      <alignment horizontal="center" vertical="center" wrapText="1"/>
    </xf>
    <xf numFmtId="44" fontId="4" fillId="7" borderId="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3" fontId="8" fillId="6" borderId="3" xfId="2" applyFont="1" applyFill="1" applyBorder="1" applyAlignment="1">
      <alignment horizontal="center" vertical="center"/>
    </xf>
    <xf numFmtId="43" fontId="8" fillId="6" borderId="5" xfId="2" applyFont="1" applyFill="1" applyBorder="1" applyAlignment="1">
      <alignment horizontal="center" vertical="center"/>
    </xf>
    <xf numFmtId="43" fontId="8" fillId="6" borderId="6" xfId="2" applyFont="1" applyFill="1" applyBorder="1" applyAlignment="1">
      <alignment horizontal="center" vertical="center"/>
    </xf>
    <xf numFmtId="44" fontId="4" fillId="0" borderId="3" xfId="0" applyNumberFormat="1" applyFont="1" applyFill="1" applyBorder="1" applyAlignment="1">
      <alignment horizontal="center" vertical="center" wrapText="1"/>
    </xf>
    <xf numFmtId="44" fontId="4" fillId="0" borderId="5" xfId="0" applyNumberFormat="1" applyFont="1" applyFill="1" applyBorder="1" applyAlignment="1">
      <alignment horizontal="center" vertical="center" wrapText="1"/>
    </xf>
    <xf numFmtId="44" fontId="4" fillId="0" borderId="6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18" fillId="9" borderId="3" xfId="3" applyBorder="1" applyAlignment="1">
      <alignment horizontal="center" vertical="center"/>
    </xf>
    <xf numFmtId="0" fontId="18" fillId="9" borderId="5" xfId="3" applyBorder="1" applyAlignment="1">
      <alignment horizontal="center" vertical="center"/>
    </xf>
    <xf numFmtId="0" fontId="18" fillId="9" borderId="6" xfId="3" applyBorder="1" applyAlignment="1">
      <alignment horizontal="center" vertical="center"/>
    </xf>
    <xf numFmtId="43" fontId="8" fillId="0" borderId="3" xfId="2" applyFont="1" applyFill="1" applyBorder="1" applyAlignment="1">
      <alignment horizontal="center" vertical="center"/>
    </xf>
    <xf numFmtId="43" fontId="8" fillId="0" borderId="5" xfId="2" applyFont="1" applyFill="1" applyBorder="1" applyAlignment="1">
      <alignment horizontal="center" vertical="center"/>
    </xf>
    <xf numFmtId="43" fontId="8" fillId="0" borderId="6" xfId="2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top" wrapText="1"/>
    </xf>
    <xf numFmtId="0" fontId="20" fillId="5" borderId="10" xfId="0" applyFont="1" applyFill="1" applyBorder="1" applyAlignment="1">
      <alignment horizontal="center" vertical="top" wrapText="1"/>
    </xf>
    <xf numFmtId="43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3" xfId="2" applyFont="1" applyFill="1" applyBorder="1" applyAlignment="1">
      <alignment horizontal="center" vertical="center" wrapText="1"/>
    </xf>
    <xf numFmtId="43" fontId="2" fillId="0" borderId="5" xfId="2" applyFont="1" applyFill="1" applyBorder="1" applyAlignment="1">
      <alignment horizontal="center" vertical="center" wrapText="1"/>
    </xf>
    <xf numFmtId="43" fontId="2" fillId="0" borderId="6" xfId="2" applyFont="1" applyFill="1" applyBorder="1" applyAlignment="1">
      <alignment horizontal="center" vertical="center" wrapText="1"/>
    </xf>
    <xf numFmtId="0" fontId="18" fillId="9" borderId="3" xfId="3" applyBorder="1" applyAlignment="1">
      <alignment horizontal="center" vertical="center" wrapText="1"/>
    </xf>
    <xf numFmtId="0" fontId="18" fillId="9" borderId="5" xfId="3" applyBorder="1" applyAlignment="1">
      <alignment horizontal="center" vertical="center" wrapText="1"/>
    </xf>
    <xf numFmtId="0" fontId="18" fillId="9" borderId="6" xfId="3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5">
    <cellStyle name="Insatisfaisant" xfId="3" builtinId="27"/>
    <cellStyle name="Milliers" xfId="2" builtinId="3"/>
    <cellStyle name="Neutre" xfId="4" builtinId="2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>
      <selection activeCell="J12" sqref="J12"/>
    </sheetView>
  </sheetViews>
  <sheetFormatPr baseColWidth="10" defaultRowHeight="14.25" x14ac:dyDescent="0.2"/>
  <cols>
    <col min="1" max="1" width="21.28515625" style="1" customWidth="1"/>
    <col min="2" max="2" width="92.140625" style="1" customWidth="1"/>
    <col min="3" max="3" width="16.5703125" style="1" bestFit="1" customWidth="1"/>
    <col min="4" max="4" width="20.28515625" style="1" hidden="1" customWidth="1"/>
    <col min="5" max="5" width="12.85546875" style="1" hidden="1" customWidth="1"/>
    <col min="6" max="16384" width="11.42578125" style="1"/>
  </cols>
  <sheetData>
    <row r="1" spans="1:5" ht="28.5" x14ac:dyDescent="0.2">
      <c r="A1" s="20" t="s">
        <v>73</v>
      </c>
      <c r="B1" s="97" t="s">
        <v>209</v>
      </c>
      <c r="C1" s="97"/>
    </row>
    <row r="3" spans="1:5" ht="38.25" customHeight="1" x14ac:dyDescent="0.2">
      <c r="B3" s="96" t="s">
        <v>222</v>
      </c>
      <c r="C3" s="96"/>
    </row>
    <row r="4" spans="1:5" ht="40.5" customHeight="1" x14ac:dyDescent="0.2">
      <c r="B4" s="95" t="s">
        <v>203</v>
      </c>
      <c r="C4" s="95"/>
    </row>
    <row r="5" spans="1:5" ht="28.5" x14ac:dyDescent="0.2">
      <c r="A5" s="21"/>
      <c r="B5" s="7" t="s">
        <v>204</v>
      </c>
      <c r="C5" s="8"/>
      <c r="D5" s="23" t="s">
        <v>205</v>
      </c>
      <c r="E5" s="17" t="s">
        <v>208</v>
      </c>
    </row>
    <row r="6" spans="1:5" ht="15" x14ac:dyDescent="0.2">
      <c r="A6" s="21"/>
      <c r="B6" s="13" t="s">
        <v>260</v>
      </c>
      <c r="C6" s="8"/>
      <c r="D6" s="23"/>
      <c r="E6" s="75"/>
    </row>
    <row r="7" spans="1:5" ht="15" x14ac:dyDescent="0.2">
      <c r="A7" s="21"/>
      <c r="B7" s="13" t="s">
        <v>261</v>
      </c>
      <c r="C7" s="8"/>
      <c r="D7" s="23"/>
      <c r="E7" s="75"/>
    </row>
    <row r="8" spans="1:5" ht="15" x14ac:dyDescent="0.2">
      <c r="A8" s="21"/>
      <c r="B8" s="7" t="s">
        <v>239</v>
      </c>
      <c r="C8" s="8"/>
      <c r="D8" s="24" t="s">
        <v>205</v>
      </c>
    </row>
    <row r="9" spans="1:5" ht="28.5" x14ac:dyDescent="0.2">
      <c r="A9" s="21"/>
      <c r="B9" s="7" t="s">
        <v>230</v>
      </c>
      <c r="C9" s="8"/>
      <c r="D9" s="25" t="s">
        <v>207</v>
      </c>
    </row>
    <row r="10" spans="1:5" ht="18.75" customHeight="1" x14ac:dyDescent="0.2">
      <c r="A10" s="21"/>
      <c r="B10" s="7" t="s">
        <v>224</v>
      </c>
      <c r="C10" s="8"/>
      <c r="D10" s="23" t="s">
        <v>205</v>
      </c>
      <c r="E10" s="17" t="s">
        <v>208</v>
      </c>
    </row>
    <row r="11" spans="1:5" ht="15.75" customHeight="1" x14ac:dyDescent="0.2">
      <c r="B11" s="30" t="s">
        <v>74</v>
      </c>
      <c r="C11" s="12">
        <f>SUM(C5:C10)</f>
        <v>0</v>
      </c>
    </row>
    <row r="12" spans="1:5" ht="8.25" customHeight="1" x14ac:dyDescent="0.2">
      <c r="B12" s="27"/>
      <c r="C12" s="28"/>
    </row>
    <row r="13" spans="1:5" ht="32.25" customHeight="1" x14ac:dyDescent="0.2">
      <c r="B13" s="94" t="s">
        <v>80</v>
      </c>
      <c r="C13" s="94"/>
      <c r="D13" s="23" t="s">
        <v>206</v>
      </c>
    </row>
    <row r="14" spans="1:5" x14ac:dyDescent="0.2">
      <c r="B14" s="7" t="s">
        <v>90</v>
      </c>
      <c r="C14" s="8"/>
      <c r="D14" s="26"/>
    </row>
    <row r="15" spans="1:5" ht="15" x14ac:dyDescent="0.2">
      <c r="A15" s="22"/>
      <c r="B15" s="7" t="s">
        <v>72</v>
      </c>
      <c r="C15" s="8"/>
      <c r="D15" s="51" t="s">
        <v>205</v>
      </c>
      <c r="E15" s="1" t="s">
        <v>231</v>
      </c>
    </row>
    <row r="16" spans="1:5" x14ac:dyDescent="0.2">
      <c r="A16" s="22"/>
      <c r="B16" s="7" t="s">
        <v>223</v>
      </c>
      <c r="C16" s="8"/>
      <c r="D16" s="26"/>
    </row>
    <row r="17" spans="1:4" ht="15.75" customHeight="1" x14ac:dyDescent="0.2">
      <c r="B17" s="11" t="s">
        <v>81</v>
      </c>
      <c r="C17" s="12">
        <f>SUM(C14:C16)</f>
        <v>0</v>
      </c>
      <c r="D17" s="26"/>
    </row>
    <row r="18" spans="1:4" ht="9" customHeight="1" x14ac:dyDescent="0.2">
      <c r="B18" s="27"/>
      <c r="C18" s="28"/>
    </row>
    <row r="19" spans="1:4" x14ac:dyDescent="0.2">
      <c r="B19" s="11" t="s">
        <v>234</v>
      </c>
      <c r="C19" s="12">
        <f>SUM(C17,C11)</f>
        <v>0</v>
      </c>
    </row>
    <row r="20" spans="1:4" ht="7.5" customHeight="1" x14ac:dyDescent="0.2"/>
    <row r="21" spans="1:4" ht="15" thickBot="1" x14ac:dyDescent="0.25">
      <c r="B21" s="18" t="s">
        <v>235</v>
      </c>
      <c r="C21" s="12">
        <f>C19*12</f>
        <v>0</v>
      </c>
    </row>
    <row r="22" spans="1:4" ht="15.75" thickBot="1" x14ac:dyDescent="0.25">
      <c r="B22" s="11" t="s">
        <v>2</v>
      </c>
      <c r="C22" s="29">
        <v>0</v>
      </c>
    </row>
    <row r="23" spans="1:4" x14ac:dyDescent="0.2">
      <c r="B23" s="11" t="s">
        <v>236</v>
      </c>
      <c r="C23" s="12">
        <f>C21+(C21*C22)</f>
        <v>0</v>
      </c>
    </row>
    <row r="24" spans="1:4" x14ac:dyDescent="0.2">
      <c r="B24" s="1" t="s">
        <v>79</v>
      </c>
    </row>
    <row r="26" spans="1:4" x14ac:dyDescent="0.2">
      <c r="B26" s="98" t="s">
        <v>233</v>
      </c>
      <c r="C26" s="99"/>
    </row>
    <row r="27" spans="1:4" x14ac:dyDescent="0.2">
      <c r="A27" s="60" t="s">
        <v>237</v>
      </c>
      <c r="B27" s="58" t="s">
        <v>240</v>
      </c>
      <c r="C27" s="8"/>
    </row>
    <row r="28" spans="1:4" x14ac:dyDescent="0.2">
      <c r="A28" s="60"/>
      <c r="B28" s="61" t="s">
        <v>241</v>
      </c>
      <c r="C28" s="8"/>
    </row>
    <row r="29" spans="1:4" x14ac:dyDescent="0.2">
      <c r="A29" s="60" t="s">
        <v>237</v>
      </c>
      <c r="B29" s="58" t="s">
        <v>246</v>
      </c>
      <c r="C29" s="8"/>
    </row>
    <row r="30" spans="1:4" x14ac:dyDescent="0.2">
      <c r="A30" s="60"/>
      <c r="B30" s="61" t="s">
        <v>242</v>
      </c>
      <c r="C30" s="8"/>
    </row>
    <row r="31" spans="1:4" x14ac:dyDescent="0.2">
      <c r="A31" s="60" t="s">
        <v>237</v>
      </c>
      <c r="B31" s="58" t="s">
        <v>247</v>
      </c>
      <c r="C31" s="8"/>
    </row>
    <row r="32" spans="1:4" x14ac:dyDescent="0.2">
      <c r="A32" s="60"/>
      <c r="B32" s="61" t="s">
        <v>243</v>
      </c>
      <c r="C32" s="8"/>
    </row>
    <row r="33" spans="1:3" x14ac:dyDescent="0.2">
      <c r="A33" s="59" t="s">
        <v>238</v>
      </c>
      <c r="B33" s="62" t="s">
        <v>244</v>
      </c>
      <c r="C33" s="8"/>
    </row>
    <row r="34" spans="1:3" x14ac:dyDescent="0.2">
      <c r="B34" s="61" t="s">
        <v>245</v>
      </c>
      <c r="C34" s="8"/>
    </row>
    <row r="35" spans="1:3" x14ac:dyDescent="0.2">
      <c r="B35" s="5" t="s">
        <v>70</v>
      </c>
    </row>
    <row r="37" spans="1:3" x14ac:dyDescent="0.2">
      <c r="A37" s="19"/>
      <c r="B37" s="1" t="s">
        <v>210</v>
      </c>
    </row>
    <row r="85" ht="43.5" customHeight="1" x14ac:dyDescent="0.2"/>
  </sheetData>
  <mergeCells count="5">
    <mergeCell ref="B13:C13"/>
    <mergeCell ref="B4:C4"/>
    <mergeCell ref="B3:C3"/>
    <mergeCell ref="B1:C1"/>
    <mergeCell ref="B26:C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zoomScale="80" zoomScaleNormal="80" workbookViewId="0">
      <selection activeCell="B23" sqref="B23"/>
    </sheetView>
  </sheetViews>
  <sheetFormatPr baseColWidth="10" defaultRowHeight="14.25" x14ac:dyDescent="0.2"/>
  <cols>
    <col min="1" max="1" width="54.85546875" style="1" customWidth="1"/>
    <col min="2" max="2" width="20.28515625" style="1" customWidth="1"/>
    <col min="3" max="3" width="20.42578125" style="1" customWidth="1"/>
    <col min="4" max="4" width="23.7109375" style="1" customWidth="1"/>
    <col min="5" max="5" width="32" style="1" customWidth="1"/>
    <col min="6" max="7" width="23.42578125" style="1" customWidth="1"/>
    <col min="8" max="8" width="24.5703125" style="1" customWidth="1"/>
    <col min="9" max="9" width="17.28515625" style="1" customWidth="1"/>
    <col min="10" max="10" width="11.42578125" style="1"/>
    <col min="11" max="11" width="14.28515625" style="1" customWidth="1"/>
    <col min="12" max="16384" width="11.42578125" style="1"/>
  </cols>
  <sheetData>
    <row r="1" spans="1:4" ht="25.5" x14ac:dyDescent="0.2">
      <c r="A1" s="1" t="s">
        <v>213</v>
      </c>
      <c r="C1" s="19"/>
      <c r="D1" s="57" t="s">
        <v>210</v>
      </c>
    </row>
    <row r="2" spans="1:4" ht="32.25" customHeight="1" x14ac:dyDescent="0.25">
      <c r="A2" s="100" t="str">
        <f>DPGF!B1</f>
        <v>LOT 1 : Nettoyage des locaux y compris de ses bâtiments hébergement et hôtellerie et prestations de plonge et nettoyage des locaux afférents à la plonge de la base aérienne 123 à Boulay les barres (45)</v>
      </c>
      <c r="B2" s="100"/>
      <c r="C2" s="100"/>
      <c r="D2" s="100"/>
    </row>
    <row r="4" spans="1:4" ht="30" customHeight="1" x14ac:dyDescent="0.2">
      <c r="A4" s="31" t="s">
        <v>211</v>
      </c>
    </row>
    <row r="5" spans="1:4" ht="32.25" customHeight="1" x14ac:dyDescent="0.2">
      <c r="A5" s="110" t="s">
        <v>97</v>
      </c>
      <c r="B5" s="111"/>
      <c r="C5" s="111"/>
      <c r="D5" s="111"/>
    </row>
    <row r="6" spans="1:4" ht="12.75" customHeight="1" thickBot="1" x14ac:dyDescent="0.25"/>
    <row r="7" spans="1:4" ht="24" customHeight="1" thickBot="1" x14ac:dyDescent="0.25">
      <c r="B7" s="32" t="s">
        <v>76</v>
      </c>
      <c r="C7" s="33">
        <v>0</v>
      </c>
    </row>
    <row r="8" spans="1:4" ht="9.75" customHeight="1" x14ac:dyDescent="0.2"/>
    <row r="9" spans="1:4" ht="15" x14ac:dyDescent="0.2">
      <c r="A9" s="32" t="s">
        <v>3</v>
      </c>
      <c r="B9" s="32" t="s">
        <v>4</v>
      </c>
      <c r="C9" s="32" t="s">
        <v>75</v>
      </c>
      <c r="D9" s="32" t="s">
        <v>18</v>
      </c>
    </row>
    <row r="10" spans="1:4" x14ac:dyDescent="0.2">
      <c r="A10" s="7" t="s">
        <v>249</v>
      </c>
      <c r="B10" s="12" t="s">
        <v>5</v>
      </c>
      <c r="C10" s="85"/>
      <c r="D10" s="34">
        <f t="shared" ref="D10:D42" si="0">C10*(1+$C$7)</f>
        <v>0</v>
      </c>
    </row>
    <row r="11" spans="1:4" x14ac:dyDescent="0.2">
      <c r="A11" s="7" t="s">
        <v>225</v>
      </c>
      <c r="B11" s="12" t="s">
        <v>5</v>
      </c>
      <c r="C11" s="85"/>
      <c r="D11" s="34">
        <f t="shared" si="0"/>
        <v>0</v>
      </c>
    </row>
    <row r="12" spans="1:4" x14ac:dyDescent="0.2">
      <c r="A12" s="7" t="s">
        <v>226</v>
      </c>
      <c r="B12" s="12" t="s">
        <v>5</v>
      </c>
      <c r="C12" s="85"/>
      <c r="D12" s="34">
        <f t="shared" si="0"/>
        <v>0</v>
      </c>
    </row>
    <row r="13" spans="1:4" x14ac:dyDescent="0.2">
      <c r="A13" s="7" t="s">
        <v>6</v>
      </c>
      <c r="B13" s="12" t="s">
        <v>7</v>
      </c>
      <c r="C13" s="85"/>
      <c r="D13" s="34">
        <f t="shared" si="0"/>
        <v>0</v>
      </c>
    </row>
    <row r="14" spans="1:4" x14ac:dyDescent="0.2">
      <c r="A14" s="7" t="s">
        <v>6</v>
      </c>
      <c r="B14" s="12" t="s">
        <v>8</v>
      </c>
      <c r="C14" s="85"/>
      <c r="D14" s="34">
        <f t="shared" si="0"/>
        <v>0</v>
      </c>
    </row>
    <row r="15" spans="1:4" x14ac:dyDescent="0.2">
      <c r="A15" s="13" t="s">
        <v>9</v>
      </c>
      <c r="B15" s="12" t="s">
        <v>212</v>
      </c>
      <c r="C15" s="85"/>
      <c r="D15" s="34">
        <f t="shared" si="0"/>
        <v>0</v>
      </c>
    </row>
    <row r="16" spans="1:4" x14ac:dyDescent="0.2">
      <c r="A16" s="13" t="s">
        <v>10</v>
      </c>
      <c r="B16" s="12" t="s">
        <v>212</v>
      </c>
      <c r="C16" s="85"/>
      <c r="D16" s="34">
        <f t="shared" si="0"/>
        <v>0</v>
      </c>
    </row>
    <row r="17" spans="1:4" x14ac:dyDescent="0.2">
      <c r="A17" s="13" t="s">
        <v>11</v>
      </c>
      <c r="B17" s="12" t="s">
        <v>212</v>
      </c>
      <c r="C17" s="85"/>
      <c r="D17" s="34">
        <f t="shared" si="0"/>
        <v>0</v>
      </c>
    </row>
    <row r="18" spans="1:4" s="52" customFormat="1" x14ac:dyDescent="0.2">
      <c r="A18" s="13" t="s">
        <v>12</v>
      </c>
      <c r="B18" s="12" t="s">
        <v>212</v>
      </c>
      <c r="C18" s="85"/>
      <c r="D18" s="34">
        <f t="shared" si="0"/>
        <v>0</v>
      </c>
    </row>
    <row r="19" spans="1:4" x14ac:dyDescent="0.2">
      <c r="A19" s="13" t="s">
        <v>13</v>
      </c>
      <c r="B19" s="12" t="s">
        <v>212</v>
      </c>
      <c r="C19" s="85"/>
      <c r="D19" s="34">
        <f t="shared" si="0"/>
        <v>0</v>
      </c>
    </row>
    <row r="20" spans="1:4" x14ac:dyDescent="0.2">
      <c r="A20" s="13" t="s">
        <v>14</v>
      </c>
      <c r="B20" s="12" t="s">
        <v>212</v>
      </c>
      <c r="C20" s="85"/>
      <c r="D20" s="34">
        <f t="shared" si="0"/>
        <v>0</v>
      </c>
    </row>
    <row r="21" spans="1:4" x14ac:dyDescent="0.2">
      <c r="A21" s="13" t="s">
        <v>15</v>
      </c>
      <c r="B21" s="12" t="s">
        <v>212</v>
      </c>
      <c r="C21" s="85"/>
      <c r="D21" s="34">
        <f t="shared" si="0"/>
        <v>0</v>
      </c>
    </row>
    <row r="22" spans="1:4" x14ac:dyDescent="0.2">
      <c r="A22" s="13" t="s">
        <v>16</v>
      </c>
      <c r="B22" s="12" t="s">
        <v>212</v>
      </c>
      <c r="C22" s="85"/>
      <c r="D22" s="34">
        <f t="shared" si="0"/>
        <v>0</v>
      </c>
    </row>
    <row r="23" spans="1:4" x14ac:dyDescent="0.2">
      <c r="A23" s="13" t="s">
        <v>17</v>
      </c>
      <c r="B23" s="12" t="s">
        <v>212</v>
      </c>
      <c r="C23" s="85"/>
      <c r="D23" s="34">
        <f t="shared" si="0"/>
        <v>0</v>
      </c>
    </row>
    <row r="24" spans="1:4" x14ac:dyDescent="0.2">
      <c r="A24" s="55" t="s">
        <v>227</v>
      </c>
      <c r="B24" s="36" t="s">
        <v>19</v>
      </c>
      <c r="C24" s="86"/>
      <c r="D24" s="34">
        <f t="shared" si="0"/>
        <v>0</v>
      </c>
    </row>
    <row r="25" spans="1:4" x14ac:dyDescent="0.2">
      <c r="A25" s="55" t="s">
        <v>20</v>
      </c>
      <c r="B25" s="36" t="s">
        <v>19</v>
      </c>
      <c r="C25" s="86"/>
      <c r="D25" s="34">
        <f t="shared" si="0"/>
        <v>0</v>
      </c>
    </row>
    <row r="26" spans="1:4" x14ac:dyDescent="0.2">
      <c r="A26" s="35" t="s">
        <v>21</v>
      </c>
      <c r="B26" s="36" t="s">
        <v>19</v>
      </c>
      <c r="C26" s="86"/>
      <c r="D26" s="34">
        <f t="shared" si="0"/>
        <v>0</v>
      </c>
    </row>
    <row r="27" spans="1:4" ht="28.5" x14ac:dyDescent="0.2">
      <c r="A27" s="35" t="s">
        <v>22</v>
      </c>
      <c r="B27" s="76" t="s">
        <v>24</v>
      </c>
      <c r="C27" s="86"/>
      <c r="D27" s="34">
        <f t="shared" si="0"/>
        <v>0</v>
      </c>
    </row>
    <row r="28" spans="1:4" x14ac:dyDescent="0.2">
      <c r="A28" s="35" t="s">
        <v>40</v>
      </c>
      <c r="B28" s="36" t="s">
        <v>19</v>
      </c>
      <c r="C28" s="86"/>
      <c r="D28" s="34">
        <f>C28*(1+$C$7)</f>
        <v>0</v>
      </c>
    </row>
    <row r="29" spans="1:4" x14ac:dyDescent="0.2">
      <c r="A29" s="35" t="s">
        <v>41</v>
      </c>
      <c r="B29" s="36" t="s">
        <v>19</v>
      </c>
      <c r="C29" s="86"/>
      <c r="D29" s="34">
        <f>C29*(1+$C$7)</f>
        <v>0</v>
      </c>
    </row>
    <row r="30" spans="1:4" x14ac:dyDescent="0.2">
      <c r="A30" s="35" t="s">
        <v>42</v>
      </c>
      <c r="B30" s="36" t="s">
        <v>19</v>
      </c>
      <c r="C30" s="86"/>
      <c r="D30" s="34">
        <f>C30*(1+$C$7)</f>
        <v>0</v>
      </c>
    </row>
    <row r="31" spans="1:4" x14ac:dyDescent="0.2">
      <c r="A31" s="35" t="s">
        <v>23</v>
      </c>
      <c r="B31" s="36" t="s">
        <v>24</v>
      </c>
      <c r="C31" s="86"/>
      <c r="D31" s="34">
        <f t="shared" si="0"/>
        <v>0</v>
      </c>
    </row>
    <row r="32" spans="1:4" x14ac:dyDescent="0.2">
      <c r="A32" s="35" t="s">
        <v>248</v>
      </c>
      <c r="B32" s="54" t="s">
        <v>19</v>
      </c>
      <c r="C32" s="86"/>
      <c r="D32" s="34">
        <f t="shared" si="0"/>
        <v>0</v>
      </c>
    </row>
    <row r="33" spans="1:4" x14ac:dyDescent="0.2">
      <c r="A33" s="35" t="s">
        <v>27</v>
      </c>
      <c r="B33" s="36" t="s">
        <v>19</v>
      </c>
      <c r="C33" s="86"/>
      <c r="D33" s="34">
        <f t="shared" si="0"/>
        <v>0</v>
      </c>
    </row>
    <row r="34" spans="1:4" x14ac:dyDescent="0.2">
      <c r="A34" s="35" t="s">
        <v>28</v>
      </c>
      <c r="B34" s="36" t="s">
        <v>19</v>
      </c>
      <c r="C34" s="86"/>
      <c r="D34" s="34">
        <f t="shared" si="0"/>
        <v>0</v>
      </c>
    </row>
    <row r="35" spans="1:4" ht="28.5" x14ac:dyDescent="0.2">
      <c r="A35" s="35" t="s">
        <v>29</v>
      </c>
      <c r="B35" s="36" t="s">
        <v>19</v>
      </c>
      <c r="C35" s="86"/>
      <c r="D35" s="34">
        <f t="shared" si="0"/>
        <v>0</v>
      </c>
    </row>
    <row r="36" spans="1:4" x14ac:dyDescent="0.2">
      <c r="A36" s="35" t="s">
        <v>30</v>
      </c>
      <c r="B36" s="36" t="s">
        <v>19</v>
      </c>
      <c r="C36" s="86"/>
      <c r="D36" s="34">
        <f t="shared" si="0"/>
        <v>0</v>
      </c>
    </row>
    <row r="37" spans="1:4" x14ac:dyDescent="0.2">
      <c r="A37" s="35" t="s">
        <v>31</v>
      </c>
      <c r="B37" s="36" t="s">
        <v>19</v>
      </c>
      <c r="C37" s="86"/>
      <c r="D37" s="34">
        <f t="shared" si="0"/>
        <v>0</v>
      </c>
    </row>
    <row r="38" spans="1:4" x14ac:dyDescent="0.2">
      <c r="A38" s="35" t="s">
        <v>32</v>
      </c>
      <c r="B38" s="36" t="s">
        <v>19</v>
      </c>
      <c r="C38" s="86"/>
      <c r="D38" s="34">
        <f t="shared" si="0"/>
        <v>0</v>
      </c>
    </row>
    <row r="39" spans="1:4" x14ac:dyDescent="0.2">
      <c r="A39" s="35" t="s">
        <v>33</v>
      </c>
      <c r="B39" s="36" t="s">
        <v>19</v>
      </c>
      <c r="C39" s="86"/>
      <c r="D39" s="34">
        <f t="shared" si="0"/>
        <v>0</v>
      </c>
    </row>
    <row r="40" spans="1:4" x14ac:dyDescent="0.2">
      <c r="A40" s="35" t="s">
        <v>34</v>
      </c>
      <c r="B40" s="53" t="s">
        <v>24</v>
      </c>
      <c r="C40" s="86"/>
      <c r="D40" s="34">
        <f t="shared" si="0"/>
        <v>0</v>
      </c>
    </row>
    <row r="41" spans="1:4" x14ac:dyDescent="0.2">
      <c r="A41" s="35" t="s">
        <v>35</v>
      </c>
      <c r="B41" s="36" t="s">
        <v>19</v>
      </c>
      <c r="C41" s="86"/>
      <c r="D41" s="34">
        <f t="shared" si="0"/>
        <v>0</v>
      </c>
    </row>
    <row r="42" spans="1:4" x14ac:dyDescent="0.2">
      <c r="A42" s="35" t="s">
        <v>36</v>
      </c>
      <c r="B42" s="36" t="s">
        <v>19</v>
      </c>
      <c r="C42" s="86"/>
      <c r="D42" s="34">
        <f t="shared" si="0"/>
        <v>0</v>
      </c>
    </row>
    <row r="43" spans="1:4" x14ac:dyDescent="0.2">
      <c r="A43" s="35" t="s">
        <v>25</v>
      </c>
      <c r="B43" s="36" t="s">
        <v>24</v>
      </c>
      <c r="C43" s="86"/>
      <c r="D43" s="34">
        <f>C43*(1+$C$7)</f>
        <v>0</v>
      </c>
    </row>
    <row r="44" spans="1:4" x14ac:dyDescent="0.2">
      <c r="A44" s="35" t="s">
        <v>26</v>
      </c>
      <c r="B44" s="36" t="s">
        <v>24</v>
      </c>
      <c r="C44" s="86"/>
      <c r="D44" s="34">
        <f>C44*(1+$C$7)</f>
        <v>0</v>
      </c>
    </row>
    <row r="45" spans="1:4" x14ac:dyDescent="0.2">
      <c r="A45" s="35" t="s">
        <v>38</v>
      </c>
      <c r="B45" s="36" t="s">
        <v>24</v>
      </c>
      <c r="C45" s="86"/>
      <c r="D45" s="34">
        <f t="shared" ref="D45:D61" si="1">C45*(1+$C$7)</f>
        <v>0</v>
      </c>
    </row>
    <row r="46" spans="1:4" x14ac:dyDescent="0.2">
      <c r="A46" s="35" t="s">
        <v>37</v>
      </c>
      <c r="B46" s="36" t="s">
        <v>24</v>
      </c>
      <c r="C46" s="86"/>
      <c r="D46" s="34">
        <f>C46*(1+$C$7)</f>
        <v>0</v>
      </c>
    </row>
    <row r="47" spans="1:4" x14ac:dyDescent="0.2">
      <c r="A47" s="35" t="s">
        <v>53</v>
      </c>
      <c r="B47" s="36" t="s">
        <v>24</v>
      </c>
      <c r="C47" s="86"/>
      <c r="D47" s="34">
        <f>C47*(1+$C$7)</f>
        <v>0</v>
      </c>
    </row>
    <row r="48" spans="1:4" x14ac:dyDescent="0.2">
      <c r="A48" s="35" t="s">
        <v>43</v>
      </c>
      <c r="B48" s="36" t="s">
        <v>19</v>
      </c>
      <c r="C48" s="86"/>
      <c r="D48" s="34">
        <f t="shared" si="1"/>
        <v>0</v>
      </c>
    </row>
    <row r="49" spans="1:4" x14ac:dyDescent="0.2">
      <c r="A49" s="35" t="s">
        <v>44</v>
      </c>
      <c r="B49" s="36" t="s">
        <v>19</v>
      </c>
      <c r="C49" s="86"/>
      <c r="D49" s="34">
        <f t="shared" si="1"/>
        <v>0</v>
      </c>
    </row>
    <row r="50" spans="1:4" ht="28.5" x14ac:dyDescent="0.2">
      <c r="A50" s="35" t="s">
        <v>39</v>
      </c>
      <c r="B50" s="36" t="s">
        <v>24</v>
      </c>
      <c r="C50" s="86"/>
      <c r="D50" s="34">
        <f>C50*(1+$C$7)</f>
        <v>0</v>
      </c>
    </row>
    <row r="51" spans="1:4" x14ac:dyDescent="0.2">
      <c r="A51" s="35" t="s">
        <v>54</v>
      </c>
      <c r="B51" s="36" t="s">
        <v>24</v>
      </c>
      <c r="C51" s="86"/>
      <c r="D51" s="34">
        <f>C51*(1+$C$7)</f>
        <v>0</v>
      </c>
    </row>
    <row r="52" spans="1:4" x14ac:dyDescent="0.2">
      <c r="A52" s="35" t="s">
        <v>55</v>
      </c>
      <c r="B52" s="36" t="s">
        <v>24</v>
      </c>
      <c r="C52" s="86"/>
      <c r="D52" s="34">
        <f>C52*(1+$C$7)</f>
        <v>0</v>
      </c>
    </row>
    <row r="53" spans="1:4" ht="28.5" x14ac:dyDescent="0.2">
      <c r="A53" s="35" t="s">
        <v>48</v>
      </c>
      <c r="B53" s="36" t="s">
        <v>24</v>
      </c>
      <c r="C53" s="86"/>
      <c r="D53" s="34">
        <f>C53*(1+$C$7)</f>
        <v>0</v>
      </c>
    </row>
    <row r="54" spans="1:4" x14ac:dyDescent="0.2">
      <c r="A54" s="35" t="s">
        <v>45</v>
      </c>
      <c r="B54" s="36" t="s">
        <v>24</v>
      </c>
      <c r="C54" s="86"/>
      <c r="D54" s="34">
        <f t="shared" si="1"/>
        <v>0</v>
      </c>
    </row>
    <row r="55" spans="1:4" ht="28.5" x14ac:dyDescent="0.2">
      <c r="A55" s="35" t="s">
        <v>46</v>
      </c>
      <c r="B55" s="36" t="s">
        <v>24</v>
      </c>
      <c r="C55" s="86"/>
      <c r="D55" s="34">
        <f t="shared" si="1"/>
        <v>0</v>
      </c>
    </row>
    <row r="56" spans="1:4" x14ac:dyDescent="0.2">
      <c r="A56" s="35" t="s">
        <v>47</v>
      </c>
      <c r="B56" s="36" t="s">
        <v>19</v>
      </c>
      <c r="C56" s="86"/>
      <c r="D56" s="34">
        <f t="shared" si="1"/>
        <v>0</v>
      </c>
    </row>
    <row r="57" spans="1:4" x14ac:dyDescent="0.2">
      <c r="A57" s="35" t="s">
        <v>49</v>
      </c>
      <c r="B57" s="36" t="s">
        <v>24</v>
      </c>
      <c r="C57" s="86"/>
      <c r="D57" s="34">
        <f t="shared" si="1"/>
        <v>0</v>
      </c>
    </row>
    <row r="58" spans="1:4" x14ac:dyDescent="0.2">
      <c r="A58" s="35" t="s">
        <v>50</v>
      </c>
      <c r="B58" s="36" t="s">
        <v>19</v>
      </c>
      <c r="C58" s="86"/>
      <c r="D58" s="34">
        <f t="shared" si="1"/>
        <v>0</v>
      </c>
    </row>
    <row r="59" spans="1:4" x14ac:dyDescent="0.2">
      <c r="A59" s="35" t="s">
        <v>51</v>
      </c>
      <c r="B59" s="36" t="s">
        <v>24</v>
      </c>
      <c r="C59" s="86"/>
      <c r="D59" s="34">
        <f t="shared" si="1"/>
        <v>0</v>
      </c>
    </row>
    <row r="60" spans="1:4" x14ac:dyDescent="0.2">
      <c r="A60" s="35" t="s">
        <v>52</v>
      </c>
      <c r="B60" s="36" t="s">
        <v>24</v>
      </c>
      <c r="C60" s="86"/>
      <c r="D60" s="34">
        <f t="shared" si="1"/>
        <v>0</v>
      </c>
    </row>
    <row r="61" spans="1:4" x14ac:dyDescent="0.2">
      <c r="A61" s="37" t="s">
        <v>56</v>
      </c>
      <c r="B61" s="109" t="s">
        <v>57</v>
      </c>
      <c r="C61" s="103"/>
      <c r="D61" s="106">
        <f t="shared" si="1"/>
        <v>0</v>
      </c>
    </row>
    <row r="62" spans="1:4" x14ac:dyDescent="0.2">
      <c r="A62" s="38" t="s">
        <v>58</v>
      </c>
      <c r="B62" s="109"/>
      <c r="C62" s="104"/>
      <c r="D62" s="107"/>
    </row>
    <row r="63" spans="1:4" x14ac:dyDescent="0.2">
      <c r="A63" s="38" t="s">
        <v>59</v>
      </c>
      <c r="B63" s="109"/>
      <c r="C63" s="104"/>
      <c r="D63" s="107"/>
    </row>
    <row r="64" spans="1:4" x14ac:dyDescent="0.2">
      <c r="A64" s="38" t="s">
        <v>60</v>
      </c>
      <c r="B64" s="109"/>
      <c r="C64" s="104"/>
      <c r="D64" s="107"/>
    </row>
    <row r="65" spans="1:4" x14ac:dyDescent="0.2">
      <c r="A65" s="38" t="s">
        <v>61</v>
      </c>
      <c r="B65" s="109"/>
      <c r="C65" s="104"/>
      <c r="D65" s="107"/>
    </row>
    <row r="66" spans="1:4" x14ac:dyDescent="0.2">
      <c r="A66" s="39" t="s">
        <v>62</v>
      </c>
      <c r="B66" s="109"/>
      <c r="C66" s="105"/>
      <c r="D66" s="108"/>
    </row>
    <row r="67" spans="1:4" ht="42.75" x14ac:dyDescent="0.2">
      <c r="A67" s="35" t="s">
        <v>91</v>
      </c>
      <c r="B67" s="36" t="s">
        <v>57</v>
      </c>
      <c r="C67" s="87"/>
      <c r="D67" s="34">
        <f t="shared" ref="D67:D71" si="2">C67*(1+$C$7)</f>
        <v>0</v>
      </c>
    </row>
    <row r="68" spans="1:4" ht="29.25" customHeight="1" x14ac:dyDescent="0.2">
      <c r="A68" s="35" t="s">
        <v>92</v>
      </c>
      <c r="B68" s="36" t="s">
        <v>57</v>
      </c>
      <c r="C68" s="86"/>
      <c r="D68" s="34">
        <f t="shared" si="2"/>
        <v>0</v>
      </c>
    </row>
    <row r="69" spans="1:4" ht="28.5" x14ac:dyDescent="0.2">
      <c r="A69" s="40" t="s">
        <v>250</v>
      </c>
      <c r="B69" s="41" t="s">
        <v>71</v>
      </c>
      <c r="C69" s="88"/>
      <c r="D69" s="34">
        <f t="shared" si="2"/>
        <v>0</v>
      </c>
    </row>
    <row r="70" spans="1:4" ht="28.5" x14ac:dyDescent="0.2">
      <c r="A70" s="40" t="s">
        <v>251</v>
      </c>
      <c r="B70" s="41" t="s">
        <v>71</v>
      </c>
      <c r="C70" s="88"/>
      <c r="D70" s="34">
        <f t="shared" si="2"/>
        <v>0</v>
      </c>
    </row>
    <row r="71" spans="1:4" ht="42.75" x14ac:dyDescent="0.2">
      <c r="A71" s="7" t="s">
        <v>232</v>
      </c>
      <c r="B71" s="56" t="s">
        <v>24</v>
      </c>
      <c r="C71" s="85"/>
      <c r="D71" s="34">
        <f t="shared" si="2"/>
        <v>0</v>
      </c>
    </row>
    <row r="72" spans="1:4" ht="28.5" customHeight="1" x14ac:dyDescent="0.2">
      <c r="A72" s="42" t="s">
        <v>214</v>
      </c>
      <c r="B72" s="112" t="s">
        <v>229</v>
      </c>
      <c r="C72" s="115"/>
      <c r="D72" s="118">
        <f>C72*(1+$C$7)</f>
        <v>0</v>
      </c>
    </row>
    <row r="73" spans="1:4" ht="21.75" customHeight="1" x14ac:dyDescent="0.2">
      <c r="A73" s="64" t="s">
        <v>110</v>
      </c>
      <c r="B73" s="113"/>
      <c r="C73" s="116"/>
      <c r="D73" s="119"/>
    </row>
    <row r="74" spans="1:4" ht="25.5" x14ac:dyDescent="0.2">
      <c r="A74" s="64" t="s">
        <v>111</v>
      </c>
      <c r="B74" s="113"/>
      <c r="C74" s="116"/>
      <c r="D74" s="119"/>
    </row>
    <row r="75" spans="1:4" ht="38.25" x14ac:dyDescent="0.2">
      <c r="A75" s="64" t="s">
        <v>125</v>
      </c>
      <c r="B75" s="113"/>
      <c r="C75" s="116"/>
      <c r="D75" s="119"/>
    </row>
    <row r="76" spans="1:4" ht="41.25" customHeight="1" x14ac:dyDescent="0.2">
      <c r="A76" s="64" t="s">
        <v>112</v>
      </c>
      <c r="B76" s="113"/>
      <c r="C76" s="116"/>
      <c r="D76" s="119"/>
    </row>
    <row r="77" spans="1:4" ht="25.5" x14ac:dyDescent="0.2">
      <c r="A77" s="64" t="s">
        <v>113</v>
      </c>
      <c r="B77" s="113"/>
      <c r="C77" s="116"/>
      <c r="D77" s="119"/>
    </row>
    <row r="78" spans="1:4" ht="15.75" customHeight="1" x14ac:dyDescent="0.2">
      <c r="A78" s="64" t="s">
        <v>114</v>
      </c>
      <c r="B78" s="113"/>
      <c r="C78" s="116"/>
      <c r="D78" s="119"/>
    </row>
    <row r="79" spans="1:4" ht="15.75" customHeight="1" x14ac:dyDescent="0.2">
      <c r="A79" s="64" t="s">
        <v>115</v>
      </c>
      <c r="B79" s="113"/>
      <c r="C79" s="116"/>
      <c r="D79" s="119"/>
    </row>
    <row r="80" spans="1:4" ht="48.75" customHeight="1" x14ac:dyDescent="0.2">
      <c r="A80" s="64" t="s">
        <v>215</v>
      </c>
      <c r="B80" s="113"/>
      <c r="C80" s="116"/>
      <c r="D80" s="119"/>
    </row>
    <row r="81" spans="1:4" ht="15.75" customHeight="1" x14ac:dyDescent="0.2">
      <c r="A81" s="64" t="s">
        <v>116</v>
      </c>
      <c r="B81" s="113"/>
      <c r="C81" s="116"/>
      <c r="D81" s="119"/>
    </row>
    <row r="82" spans="1:4" ht="15.75" customHeight="1" x14ac:dyDescent="0.2">
      <c r="A82" s="64" t="s">
        <v>117</v>
      </c>
      <c r="B82" s="113"/>
      <c r="C82" s="116"/>
      <c r="D82" s="119"/>
    </row>
    <row r="83" spans="1:4" ht="15.75" customHeight="1" x14ac:dyDescent="0.2">
      <c r="A83" s="64" t="s">
        <v>118</v>
      </c>
      <c r="B83" s="113"/>
      <c r="C83" s="116"/>
      <c r="D83" s="119"/>
    </row>
    <row r="84" spans="1:4" ht="15.75" customHeight="1" x14ac:dyDescent="0.2">
      <c r="A84" s="64" t="s">
        <v>119</v>
      </c>
      <c r="B84" s="113"/>
      <c r="C84" s="116"/>
      <c r="D84" s="119"/>
    </row>
    <row r="85" spans="1:4" ht="15.75" customHeight="1" x14ac:dyDescent="0.2">
      <c r="A85" s="64" t="s">
        <v>120</v>
      </c>
      <c r="B85" s="113"/>
      <c r="C85" s="116"/>
      <c r="D85" s="119"/>
    </row>
    <row r="86" spans="1:4" ht="25.5" x14ac:dyDescent="0.2">
      <c r="A86" s="64" t="s">
        <v>121</v>
      </c>
      <c r="B86" s="113"/>
      <c r="C86" s="116"/>
      <c r="D86" s="119"/>
    </row>
    <row r="87" spans="1:4" ht="20.25" customHeight="1" x14ac:dyDescent="0.2">
      <c r="A87" s="64" t="s">
        <v>122</v>
      </c>
      <c r="B87" s="113"/>
      <c r="C87" s="116"/>
      <c r="D87" s="119"/>
    </row>
    <row r="88" spans="1:4" ht="14.25" customHeight="1" x14ac:dyDescent="0.2">
      <c r="A88" s="64" t="s">
        <v>123</v>
      </c>
      <c r="B88" s="113"/>
      <c r="C88" s="116"/>
      <c r="D88" s="119"/>
    </row>
    <row r="89" spans="1:4" ht="23.25" customHeight="1" x14ac:dyDescent="0.2">
      <c r="A89" s="64" t="s">
        <v>124</v>
      </c>
      <c r="B89" s="113"/>
      <c r="C89" s="116"/>
      <c r="D89" s="119"/>
    </row>
    <row r="90" spans="1:4" ht="15" customHeight="1" x14ac:dyDescent="0.2">
      <c r="A90" s="65" t="s">
        <v>228</v>
      </c>
      <c r="B90" s="114"/>
      <c r="C90" s="117"/>
      <c r="D90" s="120"/>
    </row>
    <row r="91" spans="1:4" ht="30" customHeight="1" x14ac:dyDescent="0.2">
      <c r="A91" s="101" t="s">
        <v>85</v>
      </c>
      <c r="B91" s="102"/>
      <c r="C91" s="102"/>
      <c r="D91" s="102"/>
    </row>
    <row r="92" spans="1:4" ht="30" customHeight="1" x14ac:dyDescent="0.2">
      <c r="A92" s="40" t="s">
        <v>101</v>
      </c>
      <c r="B92" s="41" t="s">
        <v>102</v>
      </c>
      <c r="C92" s="88"/>
      <c r="D92" s="34">
        <f t="shared" ref="D92:D96" si="3">C92*(1+$C$7)</f>
        <v>0</v>
      </c>
    </row>
    <row r="93" spans="1:4" ht="30" customHeight="1" x14ac:dyDescent="0.2">
      <c r="A93" s="40" t="s">
        <v>103</v>
      </c>
      <c r="B93" s="41" t="s">
        <v>102</v>
      </c>
      <c r="C93" s="88"/>
      <c r="D93" s="34">
        <f t="shared" si="3"/>
        <v>0</v>
      </c>
    </row>
    <row r="94" spans="1:4" ht="30" customHeight="1" x14ac:dyDescent="0.2">
      <c r="A94" s="40" t="s">
        <v>104</v>
      </c>
      <c r="B94" s="41" t="s">
        <v>102</v>
      </c>
      <c r="C94" s="88"/>
      <c r="D94" s="34">
        <f t="shared" si="3"/>
        <v>0</v>
      </c>
    </row>
    <row r="95" spans="1:4" ht="30" customHeight="1" x14ac:dyDescent="0.2">
      <c r="A95" s="40" t="s">
        <v>105</v>
      </c>
      <c r="B95" s="41" t="s">
        <v>102</v>
      </c>
      <c r="C95" s="88"/>
      <c r="D95" s="34">
        <f t="shared" si="3"/>
        <v>0</v>
      </c>
    </row>
    <row r="96" spans="1:4" ht="30" customHeight="1" x14ac:dyDescent="0.2">
      <c r="A96" s="40" t="s">
        <v>106</v>
      </c>
      <c r="B96" s="41" t="s">
        <v>102</v>
      </c>
      <c r="C96" s="88"/>
      <c r="D96" s="34">
        <f t="shared" si="3"/>
        <v>0</v>
      </c>
    </row>
    <row r="98" spans="1:5" ht="18" x14ac:dyDescent="0.25">
      <c r="A98" s="43" t="s">
        <v>63</v>
      </c>
      <c r="B98" s="44"/>
      <c r="C98" s="44"/>
    </row>
    <row r="99" spans="1:5" ht="76.5" customHeight="1" x14ac:dyDescent="0.2">
      <c r="A99" s="45" t="s">
        <v>64</v>
      </c>
      <c r="B99" s="46" t="s">
        <v>93</v>
      </c>
      <c r="C99" s="46" t="s">
        <v>94</v>
      </c>
      <c r="D99" s="46" t="s">
        <v>95</v>
      </c>
      <c r="E99" s="46" t="s">
        <v>96</v>
      </c>
    </row>
    <row r="100" spans="1:5" ht="15" x14ac:dyDescent="0.2">
      <c r="A100" s="45" t="s">
        <v>65</v>
      </c>
      <c r="B100" s="47"/>
      <c r="C100" s="47"/>
      <c r="D100" s="47"/>
      <c r="E100" s="47"/>
    </row>
    <row r="101" spans="1:5" ht="15" x14ac:dyDescent="0.2">
      <c r="A101" s="45" t="s">
        <v>66</v>
      </c>
      <c r="B101" s="47"/>
      <c r="C101" s="47"/>
      <c r="D101" s="47"/>
      <c r="E101" s="47"/>
    </row>
    <row r="102" spans="1:5" ht="15" x14ac:dyDescent="0.2">
      <c r="A102" s="45" t="s">
        <v>67</v>
      </c>
      <c r="B102" s="47"/>
      <c r="C102" s="47"/>
      <c r="D102" s="47"/>
      <c r="E102" s="47"/>
    </row>
    <row r="103" spans="1:5" ht="15" x14ac:dyDescent="0.2">
      <c r="A103" s="48"/>
      <c r="B103" s="49"/>
    </row>
    <row r="104" spans="1:5" ht="15.75" x14ac:dyDescent="0.25">
      <c r="A104" s="43" t="s">
        <v>68</v>
      </c>
    </row>
    <row r="105" spans="1:5" ht="80.25" customHeight="1" x14ac:dyDescent="0.2">
      <c r="A105" s="45" t="s">
        <v>64</v>
      </c>
      <c r="B105" s="46" t="s">
        <v>93</v>
      </c>
      <c r="C105" s="46" t="s">
        <v>94</v>
      </c>
      <c r="D105" s="46" t="s">
        <v>95</v>
      </c>
      <c r="E105" s="46" t="s">
        <v>96</v>
      </c>
    </row>
    <row r="106" spans="1:5" ht="15" x14ac:dyDescent="0.2">
      <c r="A106" s="45" t="s">
        <v>65</v>
      </c>
      <c r="B106" s="47"/>
      <c r="C106" s="47"/>
      <c r="D106" s="47"/>
      <c r="E106" s="47"/>
    </row>
    <row r="107" spans="1:5" ht="15" x14ac:dyDescent="0.2">
      <c r="A107" s="45" t="s">
        <v>66</v>
      </c>
      <c r="B107" s="47"/>
      <c r="C107" s="47"/>
      <c r="D107" s="47"/>
      <c r="E107" s="47"/>
    </row>
    <row r="108" spans="1:5" ht="15" x14ac:dyDescent="0.2">
      <c r="A108" s="45" t="s">
        <v>67</v>
      </c>
      <c r="B108" s="47"/>
      <c r="C108" s="47"/>
      <c r="D108" s="47"/>
      <c r="E108" s="47"/>
    </row>
    <row r="109" spans="1:5" ht="18" x14ac:dyDescent="0.2">
      <c r="A109" s="50"/>
      <c r="B109" s="44"/>
    </row>
    <row r="110" spans="1:5" ht="18" x14ac:dyDescent="0.25">
      <c r="A110" s="43" t="s">
        <v>69</v>
      </c>
      <c r="B110" s="44"/>
    </row>
    <row r="111" spans="1:5" ht="78" customHeight="1" x14ac:dyDescent="0.2">
      <c r="A111" s="45" t="s">
        <v>64</v>
      </c>
      <c r="B111" s="46" t="s">
        <v>93</v>
      </c>
      <c r="C111" s="46" t="s">
        <v>94</v>
      </c>
      <c r="D111" s="46" t="s">
        <v>95</v>
      </c>
      <c r="E111" s="46" t="s">
        <v>96</v>
      </c>
    </row>
    <row r="112" spans="1:5" ht="15" x14ac:dyDescent="0.2">
      <c r="A112" s="45" t="s">
        <v>65</v>
      </c>
      <c r="B112" s="47"/>
      <c r="C112" s="47"/>
      <c r="D112" s="47"/>
      <c r="E112" s="47"/>
    </row>
    <row r="113" spans="1:5" ht="15" x14ac:dyDescent="0.2">
      <c r="A113" s="45" t="s">
        <v>66</v>
      </c>
      <c r="B113" s="47"/>
      <c r="C113" s="47"/>
      <c r="D113" s="47"/>
      <c r="E113" s="47"/>
    </row>
    <row r="114" spans="1:5" ht="15" x14ac:dyDescent="0.2">
      <c r="A114" s="45" t="s">
        <v>67</v>
      </c>
      <c r="B114" s="47"/>
      <c r="C114" s="47"/>
      <c r="D114" s="47"/>
      <c r="E114" s="47"/>
    </row>
    <row r="116" spans="1:5" x14ac:dyDescent="0.2">
      <c r="A116" s="5" t="s">
        <v>70</v>
      </c>
    </row>
  </sheetData>
  <mergeCells count="9">
    <mergeCell ref="A2:D2"/>
    <mergeCell ref="A91:D91"/>
    <mergeCell ref="C61:C66"/>
    <mergeCell ref="D61:D66"/>
    <mergeCell ref="B61:B66"/>
    <mergeCell ref="A5:D5"/>
    <mergeCell ref="B72:B90"/>
    <mergeCell ref="C72:C90"/>
    <mergeCell ref="D72:D9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zoomScale="80" zoomScaleNormal="80" workbookViewId="0">
      <selection activeCell="E26" sqref="E26"/>
    </sheetView>
  </sheetViews>
  <sheetFormatPr baseColWidth="10" defaultRowHeight="14.25" x14ac:dyDescent="0.2"/>
  <cols>
    <col min="1" max="1" width="54.85546875" style="1" customWidth="1"/>
    <col min="2" max="2" width="24.5703125" style="1" customWidth="1"/>
    <col min="3" max="5" width="19.5703125" style="1" customWidth="1"/>
    <col min="6" max="7" width="23.7109375" style="1" customWidth="1"/>
    <col min="8" max="8" width="22.28515625" style="1" customWidth="1"/>
    <col min="9" max="9" width="23.42578125" style="1" customWidth="1"/>
    <col min="10" max="10" width="24.5703125" style="1" customWidth="1"/>
    <col min="11" max="11" width="17.28515625" style="1" customWidth="1"/>
    <col min="12" max="12" width="11.42578125" style="1"/>
    <col min="13" max="13" width="14.28515625" style="1" customWidth="1"/>
    <col min="14" max="16384" width="11.42578125" style="1"/>
  </cols>
  <sheetData>
    <row r="1" spans="1:6" ht="15" x14ac:dyDescent="0.25">
      <c r="A1" s="1" t="s">
        <v>213</v>
      </c>
      <c r="E1" s="66" t="s">
        <v>262</v>
      </c>
      <c r="F1" s="66"/>
    </row>
    <row r="2" spans="1:6" ht="32.25" customHeight="1" x14ac:dyDescent="0.25">
      <c r="A2" s="100" t="str">
        <f>DPGF!B1</f>
        <v>LOT 1 : Nettoyage des locaux y compris de ses bâtiments hébergement et hôtellerie et prestations de plonge et nettoyage des locaux afférents à la plonge de la base aérienne 123 à Boulay les barres (45)</v>
      </c>
      <c r="B2" s="100"/>
      <c r="C2" s="100"/>
      <c r="D2" s="100"/>
      <c r="E2" s="100"/>
      <c r="F2" s="100"/>
    </row>
    <row r="4" spans="1:6" ht="32.25" customHeight="1" x14ac:dyDescent="0.2">
      <c r="A4" s="133" t="s">
        <v>259</v>
      </c>
      <c r="B4" s="134"/>
      <c r="C4" s="134"/>
      <c r="D4" s="134"/>
      <c r="E4" s="134"/>
      <c r="F4" s="134"/>
    </row>
    <row r="5" spans="1:6" ht="12.75" customHeight="1" thickBot="1" x14ac:dyDescent="0.25"/>
    <row r="6" spans="1:6" ht="24" customHeight="1" thickBot="1" x14ac:dyDescent="0.25">
      <c r="B6" s="32" t="s">
        <v>76</v>
      </c>
      <c r="C6" s="84">
        <f>BPU!C7</f>
        <v>0</v>
      </c>
    </row>
    <row r="7" spans="1:6" ht="9.75" customHeight="1" x14ac:dyDescent="0.2">
      <c r="C7" s="79"/>
    </row>
    <row r="8" spans="1:6" ht="15" x14ac:dyDescent="0.2">
      <c r="A8" s="32" t="s">
        <v>3</v>
      </c>
      <c r="B8" s="32" t="s">
        <v>4</v>
      </c>
      <c r="C8" s="32" t="s">
        <v>75</v>
      </c>
      <c r="D8" s="32" t="s">
        <v>252</v>
      </c>
      <c r="E8" s="32" t="s">
        <v>253</v>
      </c>
      <c r="F8" s="32" t="s">
        <v>256</v>
      </c>
    </row>
    <row r="9" spans="1:6" ht="15" x14ac:dyDescent="0.2">
      <c r="A9" s="7" t="s">
        <v>249</v>
      </c>
      <c r="B9" s="12" t="s">
        <v>5</v>
      </c>
      <c r="C9" s="80">
        <f>BPU!C10</f>
        <v>0</v>
      </c>
      <c r="D9" s="69">
        <v>75</v>
      </c>
      <c r="E9" s="80">
        <f>C9*D9</f>
        <v>0</v>
      </c>
      <c r="F9" s="34">
        <f t="shared" ref="F9:F40" si="0">E9*(1+$C$6)</f>
        <v>0</v>
      </c>
    </row>
    <row r="10" spans="1:6" ht="15" x14ac:dyDescent="0.2">
      <c r="A10" s="7" t="s">
        <v>225</v>
      </c>
      <c r="B10" s="12" t="s">
        <v>5</v>
      </c>
      <c r="C10" s="80">
        <f>BPU!C11</f>
        <v>0</v>
      </c>
      <c r="D10" s="69">
        <v>200</v>
      </c>
      <c r="E10" s="80">
        <f t="shared" ref="E10:E48" si="1">C10*D10</f>
        <v>0</v>
      </c>
      <c r="F10" s="34">
        <f t="shared" si="0"/>
        <v>0</v>
      </c>
    </row>
    <row r="11" spans="1:6" ht="15" x14ac:dyDescent="0.2">
      <c r="A11" s="7" t="s">
        <v>226</v>
      </c>
      <c r="B11" s="12" t="s">
        <v>5</v>
      </c>
      <c r="C11" s="80">
        <f>BPU!C12</f>
        <v>0</v>
      </c>
      <c r="D11" s="69">
        <v>600</v>
      </c>
      <c r="E11" s="80">
        <f t="shared" si="1"/>
        <v>0</v>
      </c>
      <c r="F11" s="34">
        <f t="shared" si="0"/>
        <v>0</v>
      </c>
    </row>
    <row r="12" spans="1:6" ht="15" x14ac:dyDescent="0.2">
      <c r="A12" s="7" t="s">
        <v>6</v>
      </c>
      <c r="B12" s="12" t="s">
        <v>7</v>
      </c>
      <c r="C12" s="80">
        <f>BPU!C13</f>
        <v>0</v>
      </c>
      <c r="D12" s="69">
        <v>5</v>
      </c>
      <c r="E12" s="80">
        <f t="shared" si="1"/>
        <v>0</v>
      </c>
      <c r="F12" s="34">
        <f t="shared" si="0"/>
        <v>0</v>
      </c>
    </row>
    <row r="13" spans="1:6" ht="15" x14ac:dyDescent="0.2">
      <c r="A13" s="7" t="s">
        <v>6</v>
      </c>
      <c r="B13" s="12" t="s">
        <v>8</v>
      </c>
      <c r="C13" s="80">
        <f>BPU!C14</f>
        <v>0</v>
      </c>
      <c r="D13" s="69">
        <v>3</v>
      </c>
      <c r="E13" s="80">
        <f t="shared" si="1"/>
        <v>0</v>
      </c>
      <c r="F13" s="34">
        <f t="shared" si="0"/>
        <v>0</v>
      </c>
    </row>
    <row r="14" spans="1:6" ht="15" x14ac:dyDescent="0.2">
      <c r="A14" s="13" t="s">
        <v>9</v>
      </c>
      <c r="B14" s="12" t="s">
        <v>212</v>
      </c>
      <c r="C14" s="80">
        <f>BPU!C15</f>
        <v>0</v>
      </c>
      <c r="D14" s="69">
        <v>125</v>
      </c>
      <c r="E14" s="80">
        <f t="shared" si="1"/>
        <v>0</v>
      </c>
      <c r="F14" s="34">
        <f t="shared" si="0"/>
        <v>0</v>
      </c>
    </row>
    <row r="15" spans="1:6" ht="15" x14ac:dyDescent="0.2">
      <c r="A15" s="13" t="s">
        <v>10</v>
      </c>
      <c r="B15" s="12" t="s">
        <v>212</v>
      </c>
      <c r="C15" s="80">
        <f>BPU!C16</f>
        <v>0</v>
      </c>
      <c r="D15" s="69">
        <v>75</v>
      </c>
      <c r="E15" s="80">
        <f t="shared" si="1"/>
        <v>0</v>
      </c>
      <c r="F15" s="34">
        <f t="shared" si="0"/>
        <v>0</v>
      </c>
    </row>
    <row r="16" spans="1:6" ht="15" x14ac:dyDescent="0.2">
      <c r="A16" s="13" t="s">
        <v>11</v>
      </c>
      <c r="B16" s="12" t="s">
        <v>212</v>
      </c>
      <c r="C16" s="80">
        <f>BPU!C17</f>
        <v>0</v>
      </c>
      <c r="D16" s="69">
        <v>40</v>
      </c>
      <c r="E16" s="80">
        <f t="shared" si="1"/>
        <v>0</v>
      </c>
      <c r="F16" s="34">
        <f t="shared" si="0"/>
        <v>0</v>
      </c>
    </row>
    <row r="17" spans="1:6" s="52" customFormat="1" ht="15" x14ac:dyDescent="0.2">
      <c r="A17" s="13" t="s">
        <v>12</v>
      </c>
      <c r="B17" s="12" t="s">
        <v>212</v>
      </c>
      <c r="C17" s="80">
        <f>BPU!C18</f>
        <v>0</v>
      </c>
      <c r="D17" s="69">
        <v>40</v>
      </c>
      <c r="E17" s="80">
        <f t="shared" si="1"/>
        <v>0</v>
      </c>
      <c r="F17" s="34">
        <f t="shared" si="0"/>
        <v>0</v>
      </c>
    </row>
    <row r="18" spans="1:6" ht="15" x14ac:dyDescent="0.2">
      <c r="A18" s="13" t="s">
        <v>13</v>
      </c>
      <c r="B18" s="12" t="s">
        <v>212</v>
      </c>
      <c r="C18" s="80">
        <f>BPU!C19</f>
        <v>0</v>
      </c>
      <c r="D18" s="69">
        <v>175</v>
      </c>
      <c r="E18" s="80">
        <f t="shared" si="1"/>
        <v>0</v>
      </c>
      <c r="F18" s="34">
        <f t="shared" si="0"/>
        <v>0</v>
      </c>
    </row>
    <row r="19" spans="1:6" ht="15" x14ac:dyDescent="0.2">
      <c r="A19" s="13" t="s">
        <v>14</v>
      </c>
      <c r="B19" s="12" t="s">
        <v>212</v>
      </c>
      <c r="C19" s="80">
        <f>BPU!C20</f>
        <v>0</v>
      </c>
      <c r="D19" s="69">
        <v>150</v>
      </c>
      <c r="E19" s="80">
        <f t="shared" si="1"/>
        <v>0</v>
      </c>
      <c r="F19" s="34">
        <f t="shared" si="0"/>
        <v>0</v>
      </c>
    </row>
    <row r="20" spans="1:6" ht="15" x14ac:dyDescent="0.2">
      <c r="A20" s="13" t="s">
        <v>15</v>
      </c>
      <c r="B20" s="12" t="s">
        <v>212</v>
      </c>
      <c r="C20" s="80">
        <f>BPU!C21</f>
        <v>0</v>
      </c>
      <c r="D20" s="69">
        <v>150</v>
      </c>
      <c r="E20" s="80">
        <f t="shared" si="1"/>
        <v>0</v>
      </c>
      <c r="F20" s="34">
        <f t="shared" si="0"/>
        <v>0</v>
      </c>
    </row>
    <row r="21" spans="1:6" ht="15" x14ac:dyDescent="0.2">
      <c r="A21" s="13" t="s">
        <v>16</v>
      </c>
      <c r="B21" s="12" t="s">
        <v>212</v>
      </c>
      <c r="C21" s="80">
        <f>BPU!C22</f>
        <v>0</v>
      </c>
      <c r="D21" s="69">
        <v>200</v>
      </c>
      <c r="E21" s="80">
        <f t="shared" si="1"/>
        <v>0</v>
      </c>
      <c r="F21" s="34">
        <f t="shared" si="0"/>
        <v>0</v>
      </c>
    </row>
    <row r="22" spans="1:6" ht="15" x14ac:dyDescent="0.2">
      <c r="A22" s="13" t="s">
        <v>17</v>
      </c>
      <c r="B22" s="12" t="s">
        <v>212</v>
      </c>
      <c r="C22" s="80">
        <f>BPU!C23</f>
        <v>0</v>
      </c>
      <c r="D22" s="69">
        <v>150</v>
      </c>
      <c r="E22" s="80">
        <f t="shared" si="1"/>
        <v>0</v>
      </c>
      <c r="F22" s="34">
        <f t="shared" si="0"/>
        <v>0</v>
      </c>
    </row>
    <row r="23" spans="1:6" ht="15" x14ac:dyDescent="0.2">
      <c r="A23" s="55" t="s">
        <v>227</v>
      </c>
      <c r="B23" s="63" t="s">
        <v>19</v>
      </c>
      <c r="C23" s="80">
        <f>BPU!C24</f>
        <v>0</v>
      </c>
      <c r="D23" s="69">
        <v>50</v>
      </c>
      <c r="E23" s="80">
        <f t="shared" si="1"/>
        <v>0</v>
      </c>
      <c r="F23" s="34">
        <f t="shared" si="0"/>
        <v>0</v>
      </c>
    </row>
    <row r="24" spans="1:6" ht="15" x14ac:dyDescent="0.2">
      <c r="A24" s="55" t="s">
        <v>20</v>
      </c>
      <c r="B24" s="63" t="s">
        <v>19</v>
      </c>
      <c r="C24" s="80">
        <f>BPU!C25</f>
        <v>0</v>
      </c>
      <c r="D24" s="69">
        <v>300</v>
      </c>
      <c r="E24" s="80">
        <f t="shared" si="1"/>
        <v>0</v>
      </c>
      <c r="F24" s="34">
        <f t="shared" si="0"/>
        <v>0</v>
      </c>
    </row>
    <row r="25" spans="1:6" ht="15" x14ac:dyDescent="0.2">
      <c r="A25" s="35" t="s">
        <v>21</v>
      </c>
      <c r="B25" s="63" t="s">
        <v>19</v>
      </c>
      <c r="C25" s="80">
        <f>BPU!C26</f>
        <v>0</v>
      </c>
      <c r="D25" s="69">
        <v>50</v>
      </c>
      <c r="E25" s="80">
        <f t="shared" si="1"/>
        <v>0</v>
      </c>
      <c r="F25" s="34">
        <f t="shared" si="0"/>
        <v>0</v>
      </c>
    </row>
    <row r="26" spans="1:6" ht="28.5" x14ac:dyDescent="0.2">
      <c r="A26" s="35" t="s">
        <v>22</v>
      </c>
      <c r="B26" s="63" t="s">
        <v>24</v>
      </c>
      <c r="C26" s="80">
        <f>BPU!C27</f>
        <v>0</v>
      </c>
      <c r="D26" s="69">
        <v>30</v>
      </c>
      <c r="E26" s="80">
        <f t="shared" si="1"/>
        <v>0</v>
      </c>
      <c r="F26" s="34">
        <f t="shared" si="0"/>
        <v>0</v>
      </c>
    </row>
    <row r="27" spans="1:6" ht="15" x14ac:dyDescent="0.2">
      <c r="A27" s="35" t="s">
        <v>40</v>
      </c>
      <c r="B27" s="63" t="s">
        <v>19</v>
      </c>
      <c r="C27" s="80">
        <f>BPU!C28</f>
        <v>0</v>
      </c>
      <c r="D27" s="69">
        <v>100</v>
      </c>
      <c r="E27" s="80">
        <f t="shared" si="1"/>
        <v>0</v>
      </c>
      <c r="F27" s="34">
        <f t="shared" si="0"/>
        <v>0</v>
      </c>
    </row>
    <row r="28" spans="1:6" ht="15" x14ac:dyDescent="0.2">
      <c r="A28" s="35" t="s">
        <v>41</v>
      </c>
      <c r="B28" s="63" t="s">
        <v>19</v>
      </c>
      <c r="C28" s="80">
        <f>BPU!C29</f>
        <v>0</v>
      </c>
      <c r="D28" s="69">
        <v>150</v>
      </c>
      <c r="E28" s="80">
        <f t="shared" si="1"/>
        <v>0</v>
      </c>
      <c r="F28" s="34">
        <f t="shared" si="0"/>
        <v>0</v>
      </c>
    </row>
    <row r="29" spans="1:6" ht="15" x14ac:dyDescent="0.2">
      <c r="A29" s="35" t="s">
        <v>42</v>
      </c>
      <c r="B29" s="63" t="s">
        <v>19</v>
      </c>
      <c r="C29" s="80">
        <f>BPU!C30</f>
        <v>0</v>
      </c>
      <c r="D29" s="69">
        <v>150</v>
      </c>
      <c r="E29" s="80">
        <f t="shared" si="1"/>
        <v>0</v>
      </c>
      <c r="F29" s="34">
        <f t="shared" si="0"/>
        <v>0</v>
      </c>
    </row>
    <row r="30" spans="1:6" ht="15" x14ac:dyDescent="0.2">
      <c r="A30" s="35" t="s">
        <v>23</v>
      </c>
      <c r="B30" s="63" t="s">
        <v>24</v>
      </c>
      <c r="C30" s="80">
        <f>BPU!C31</f>
        <v>0</v>
      </c>
      <c r="D30" s="69">
        <v>5</v>
      </c>
      <c r="E30" s="80">
        <f t="shared" si="1"/>
        <v>0</v>
      </c>
      <c r="F30" s="34">
        <f t="shared" si="0"/>
        <v>0</v>
      </c>
    </row>
    <row r="31" spans="1:6" s="79" customFormat="1" ht="15" x14ac:dyDescent="0.2">
      <c r="A31" s="55" t="s">
        <v>248</v>
      </c>
      <c r="B31" s="77" t="s">
        <v>19</v>
      </c>
      <c r="C31" s="80">
        <f>BPU!C32</f>
        <v>0</v>
      </c>
      <c r="D31" s="69">
        <v>75</v>
      </c>
      <c r="E31" s="80">
        <f>C31*D31</f>
        <v>0</v>
      </c>
      <c r="F31" s="78">
        <f t="shared" si="0"/>
        <v>0</v>
      </c>
    </row>
    <row r="32" spans="1:6" ht="15" x14ac:dyDescent="0.2">
      <c r="A32" s="35" t="s">
        <v>27</v>
      </c>
      <c r="B32" s="63" t="s">
        <v>19</v>
      </c>
      <c r="C32" s="80">
        <f>BPU!C33</f>
        <v>0</v>
      </c>
      <c r="D32" s="69">
        <v>100</v>
      </c>
      <c r="E32" s="80">
        <f t="shared" si="1"/>
        <v>0</v>
      </c>
      <c r="F32" s="34">
        <f t="shared" si="0"/>
        <v>0</v>
      </c>
    </row>
    <row r="33" spans="1:6" ht="15" x14ac:dyDescent="0.2">
      <c r="A33" s="35" t="s">
        <v>28</v>
      </c>
      <c r="B33" s="63" t="s">
        <v>19</v>
      </c>
      <c r="C33" s="80">
        <f>BPU!C34</f>
        <v>0</v>
      </c>
      <c r="D33" s="69">
        <v>100</v>
      </c>
      <c r="E33" s="80">
        <f t="shared" si="1"/>
        <v>0</v>
      </c>
      <c r="F33" s="34">
        <f t="shared" si="0"/>
        <v>0</v>
      </c>
    </row>
    <row r="34" spans="1:6" ht="28.5" x14ac:dyDescent="0.2">
      <c r="A34" s="35" t="s">
        <v>29</v>
      </c>
      <c r="B34" s="63" t="s">
        <v>19</v>
      </c>
      <c r="C34" s="80">
        <f>BPU!C35</f>
        <v>0</v>
      </c>
      <c r="D34" s="69">
        <v>100</v>
      </c>
      <c r="E34" s="80">
        <f t="shared" si="1"/>
        <v>0</v>
      </c>
      <c r="F34" s="34">
        <f t="shared" si="0"/>
        <v>0</v>
      </c>
    </row>
    <row r="35" spans="1:6" ht="15" x14ac:dyDescent="0.2">
      <c r="A35" s="35" t="s">
        <v>30</v>
      </c>
      <c r="B35" s="63" t="s">
        <v>19</v>
      </c>
      <c r="C35" s="80">
        <f>BPU!C36</f>
        <v>0</v>
      </c>
      <c r="D35" s="69">
        <v>75</v>
      </c>
      <c r="E35" s="80">
        <f t="shared" si="1"/>
        <v>0</v>
      </c>
      <c r="F35" s="34">
        <f t="shared" si="0"/>
        <v>0</v>
      </c>
    </row>
    <row r="36" spans="1:6" ht="15" x14ac:dyDescent="0.2">
      <c r="A36" s="35" t="s">
        <v>31</v>
      </c>
      <c r="B36" s="63" t="s">
        <v>19</v>
      </c>
      <c r="C36" s="80">
        <f>BPU!C37</f>
        <v>0</v>
      </c>
      <c r="D36" s="69">
        <v>75</v>
      </c>
      <c r="E36" s="80">
        <f t="shared" si="1"/>
        <v>0</v>
      </c>
      <c r="F36" s="34">
        <f t="shared" si="0"/>
        <v>0</v>
      </c>
    </row>
    <row r="37" spans="1:6" ht="15" x14ac:dyDescent="0.2">
      <c r="A37" s="35" t="s">
        <v>32</v>
      </c>
      <c r="B37" s="63" t="s">
        <v>19</v>
      </c>
      <c r="C37" s="80">
        <f>BPU!C38</f>
        <v>0</v>
      </c>
      <c r="D37" s="69">
        <v>75</v>
      </c>
      <c r="E37" s="80">
        <f t="shared" si="1"/>
        <v>0</v>
      </c>
      <c r="F37" s="34">
        <f t="shared" si="0"/>
        <v>0</v>
      </c>
    </row>
    <row r="38" spans="1:6" ht="15" x14ac:dyDescent="0.2">
      <c r="A38" s="35" t="s">
        <v>33</v>
      </c>
      <c r="B38" s="63" t="s">
        <v>19</v>
      </c>
      <c r="C38" s="80">
        <f>BPU!C39</f>
        <v>0</v>
      </c>
      <c r="D38" s="69">
        <v>40</v>
      </c>
      <c r="E38" s="80">
        <f t="shared" si="1"/>
        <v>0</v>
      </c>
      <c r="F38" s="34">
        <f t="shared" si="0"/>
        <v>0</v>
      </c>
    </row>
    <row r="39" spans="1:6" ht="15" x14ac:dyDescent="0.2">
      <c r="A39" s="35" t="s">
        <v>34</v>
      </c>
      <c r="B39" s="63" t="s">
        <v>24</v>
      </c>
      <c r="C39" s="80">
        <f>BPU!C40</f>
        <v>0</v>
      </c>
      <c r="D39" s="69">
        <v>30</v>
      </c>
      <c r="E39" s="80">
        <f t="shared" si="1"/>
        <v>0</v>
      </c>
      <c r="F39" s="34">
        <f t="shared" si="0"/>
        <v>0</v>
      </c>
    </row>
    <row r="40" spans="1:6" ht="15" x14ac:dyDescent="0.2">
      <c r="A40" s="35" t="s">
        <v>35</v>
      </c>
      <c r="B40" s="63" t="s">
        <v>19</v>
      </c>
      <c r="C40" s="80">
        <f>BPU!C41</f>
        <v>0</v>
      </c>
      <c r="D40" s="69">
        <v>40</v>
      </c>
      <c r="E40" s="80">
        <f t="shared" si="1"/>
        <v>0</v>
      </c>
      <c r="F40" s="34">
        <f t="shared" si="0"/>
        <v>0</v>
      </c>
    </row>
    <row r="41" spans="1:6" ht="15" x14ac:dyDescent="0.2">
      <c r="A41" s="35" t="s">
        <v>36</v>
      </c>
      <c r="B41" s="63" t="s">
        <v>19</v>
      </c>
      <c r="C41" s="80">
        <f>BPU!C42</f>
        <v>0</v>
      </c>
      <c r="D41" s="69">
        <v>50</v>
      </c>
      <c r="E41" s="80">
        <f t="shared" si="1"/>
        <v>0</v>
      </c>
      <c r="F41" s="34">
        <f t="shared" ref="F41:F60" si="2">E41*(1+$C$6)</f>
        <v>0</v>
      </c>
    </row>
    <row r="42" spans="1:6" s="79" customFormat="1" ht="15" x14ac:dyDescent="0.2">
      <c r="A42" s="55" t="s">
        <v>25</v>
      </c>
      <c r="B42" s="77" t="s">
        <v>24</v>
      </c>
      <c r="C42" s="80">
        <f>BPU!C43</f>
        <v>0</v>
      </c>
      <c r="D42" s="69">
        <v>5</v>
      </c>
      <c r="E42" s="80">
        <f>C42*D42</f>
        <v>0</v>
      </c>
      <c r="F42" s="78">
        <f t="shared" si="2"/>
        <v>0</v>
      </c>
    </row>
    <row r="43" spans="1:6" s="79" customFormat="1" ht="15" x14ac:dyDescent="0.2">
      <c r="A43" s="55" t="s">
        <v>26</v>
      </c>
      <c r="B43" s="77" t="s">
        <v>24</v>
      </c>
      <c r="C43" s="80">
        <f>BPU!C44</f>
        <v>0</v>
      </c>
      <c r="D43" s="69">
        <v>5</v>
      </c>
      <c r="E43" s="80">
        <f>C43*D43</f>
        <v>0</v>
      </c>
      <c r="F43" s="78">
        <f t="shared" si="2"/>
        <v>0</v>
      </c>
    </row>
    <row r="44" spans="1:6" s="79" customFormat="1" ht="15" x14ac:dyDescent="0.2">
      <c r="A44" s="55" t="s">
        <v>38</v>
      </c>
      <c r="B44" s="77" t="s">
        <v>24</v>
      </c>
      <c r="C44" s="80">
        <f>BPU!C45</f>
        <v>0</v>
      </c>
      <c r="D44" s="69">
        <v>20</v>
      </c>
      <c r="E44" s="80">
        <f>C44*D44</f>
        <v>0</v>
      </c>
      <c r="F44" s="78">
        <f t="shared" si="2"/>
        <v>0</v>
      </c>
    </row>
    <row r="45" spans="1:6" ht="15" x14ac:dyDescent="0.2">
      <c r="A45" s="35" t="s">
        <v>37</v>
      </c>
      <c r="B45" s="63" t="s">
        <v>24</v>
      </c>
      <c r="C45" s="80">
        <f>BPU!C46</f>
        <v>0</v>
      </c>
      <c r="D45" s="69">
        <v>10</v>
      </c>
      <c r="E45" s="80">
        <f t="shared" si="1"/>
        <v>0</v>
      </c>
      <c r="F45" s="34">
        <f t="shared" si="2"/>
        <v>0</v>
      </c>
    </row>
    <row r="46" spans="1:6" ht="15" x14ac:dyDescent="0.2">
      <c r="A46" s="35" t="s">
        <v>53</v>
      </c>
      <c r="B46" s="63" t="s">
        <v>24</v>
      </c>
      <c r="C46" s="80">
        <f>BPU!C47</f>
        <v>0</v>
      </c>
      <c r="D46" s="69">
        <v>15</v>
      </c>
      <c r="E46" s="80">
        <f t="shared" si="1"/>
        <v>0</v>
      </c>
      <c r="F46" s="34">
        <f t="shared" si="2"/>
        <v>0</v>
      </c>
    </row>
    <row r="47" spans="1:6" ht="15" x14ac:dyDescent="0.2">
      <c r="A47" s="35" t="s">
        <v>43</v>
      </c>
      <c r="B47" s="63" t="s">
        <v>19</v>
      </c>
      <c r="C47" s="80">
        <f>BPU!C48</f>
        <v>0</v>
      </c>
      <c r="D47" s="69">
        <v>10</v>
      </c>
      <c r="E47" s="80">
        <f t="shared" si="1"/>
        <v>0</v>
      </c>
      <c r="F47" s="34">
        <f t="shared" si="2"/>
        <v>0</v>
      </c>
    </row>
    <row r="48" spans="1:6" ht="29.25" customHeight="1" x14ac:dyDescent="0.2">
      <c r="A48" s="35" t="s">
        <v>44</v>
      </c>
      <c r="B48" s="63" t="s">
        <v>19</v>
      </c>
      <c r="C48" s="80">
        <f>BPU!C49</f>
        <v>0</v>
      </c>
      <c r="D48" s="69">
        <v>300</v>
      </c>
      <c r="E48" s="80">
        <f t="shared" si="1"/>
        <v>0</v>
      </c>
      <c r="F48" s="34">
        <f t="shared" si="2"/>
        <v>0</v>
      </c>
    </row>
    <row r="49" spans="1:6" ht="28.5" x14ac:dyDescent="0.2">
      <c r="A49" s="35" t="s">
        <v>39</v>
      </c>
      <c r="B49" s="63" t="s">
        <v>24</v>
      </c>
      <c r="C49" s="80">
        <f>BPU!C50</f>
        <v>0</v>
      </c>
      <c r="D49" s="69">
        <v>15</v>
      </c>
      <c r="E49" s="80">
        <f t="shared" ref="E49:E60" si="3">C49*D49</f>
        <v>0</v>
      </c>
      <c r="F49" s="34">
        <f t="shared" si="2"/>
        <v>0</v>
      </c>
    </row>
    <row r="50" spans="1:6" ht="15" x14ac:dyDescent="0.2">
      <c r="A50" s="35" t="s">
        <v>54</v>
      </c>
      <c r="B50" s="63" t="s">
        <v>24</v>
      </c>
      <c r="C50" s="80">
        <f>BPU!C51</f>
        <v>0</v>
      </c>
      <c r="D50" s="69">
        <v>3</v>
      </c>
      <c r="E50" s="80">
        <f t="shared" si="3"/>
        <v>0</v>
      </c>
      <c r="F50" s="34">
        <f t="shared" si="2"/>
        <v>0</v>
      </c>
    </row>
    <row r="51" spans="1:6" ht="15" x14ac:dyDescent="0.2">
      <c r="A51" s="35" t="s">
        <v>55</v>
      </c>
      <c r="B51" s="63" t="s">
        <v>24</v>
      </c>
      <c r="C51" s="80">
        <f>BPU!C52</f>
        <v>0</v>
      </c>
      <c r="D51" s="69">
        <v>3</v>
      </c>
      <c r="E51" s="80">
        <f t="shared" si="3"/>
        <v>0</v>
      </c>
      <c r="F51" s="34">
        <f t="shared" si="2"/>
        <v>0</v>
      </c>
    </row>
    <row r="52" spans="1:6" ht="28.5" x14ac:dyDescent="0.2">
      <c r="A52" s="35" t="s">
        <v>48</v>
      </c>
      <c r="B52" s="63" t="s">
        <v>24</v>
      </c>
      <c r="C52" s="80">
        <f>BPU!C53</f>
        <v>0</v>
      </c>
      <c r="D52" s="69">
        <v>3</v>
      </c>
      <c r="E52" s="80">
        <f t="shared" si="3"/>
        <v>0</v>
      </c>
      <c r="F52" s="34">
        <f t="shared" si="2"/>
        <v>0</v>
      </c>
    </row>
    <row r="53" spans="1:6" ht="15" x14ac:dyDescent="0.2">
      <c r="A53" s="35" t="s">
        <v>45</v>
      </c>
      <c r="B53" s="63" t="s">
        <v>24</v>
      </c>
      <c r="C53" s="80">
        <f>BPU!C54</f>
        <v>0</v>
      </c>
      <c r="D53" s="69">
        <v>10</v>
      </c>
      <c r="E53" s="80">
        <f t="shared" si="3"/>
        <v>0</v>
      </c>
      <c r="F53" s="34">
        <f t="shared" si="2"/>
        <v>0</v>
      </c>
    </row>
    <row r="54" spans="1:6" ht="28.5" x14ac:dyDescent="0.2">
      <c r="A54" s="35" t="s">
        <v>46</v>
      </c>
      <c r="B54" s="63" t="s">
        <v>24</v>
      </c>
      <c r="C54" s="80">
        <f>BPU!C55</f>
        <v>0</v>
      </c>
      <c r="D54" s="69">
        <v>5</v>
      </c>
      <c r="E54" s="80">
        <f t="shared" si="3"/>
        <v>0</v>
      </c>
      <c r="F54" s="34">
        <f t="shared" si="2"/>
        <v>0</v>
      </c>
    </row>
    <row r="55" spans="1:6" ht="15" x14ac:dyDescent="0.2">
      <c r="A55" s="35" t="s">
        <v>47</v>
      </c>
      <c r="B55" s="63" t="s">
        <v>19</v>
      </c>
      <c r="C55" s="80">
        <f>BPU!C56</f>
        <v>0</v>
      </c>
      <c r="D55" s="69">
        <v>50</v>
      </c>
      <c r="E55" s="80">
        <f t="shared" si="3"/>
        <v>0</v>
      </c>
      <c r="F55" s="34">
        <f t="shared" si="2"/>
        <v>0</v>
      </c>
    </row>
    <row r="56" spans="1:6" ht="15" x14ac:dyDescent="0.2">
      <c r="A56" s="35" t="s">
        <v>49</v>
      </c>
      <c r="B56" s="63" t="s">
        <v>24</v>
      </c>
      <c r="C56" s="80">
        <f>BPU!C57</f>
        <v>0</v>
      </c>
      <c r="D56" s="69">
        <v>5</v>
      </c>
      <c r="E56" s="80">
        <f t="shared" si="3"/>
        <v>0</v>
      </c>
      <c r="F56" s="34">
        <f t="shared" si="2"/>
        <v>0</v>
      </c>
    </row>
    <row r="57" spans="1:6" ht="15" x14ac:dyDescent="0.2">
      <c r="A57" s="35" t="s">
        <v>50</v>
      </c>
      <c r="B57" s="63" t="s">
        <v>19</v>
      </c>
      <c r="C57" s="80">
        <f>BPU!C58</f>
        <v>0</v>
      </c>
      <c r="D57" s="69">
        <v>40</v>
      </c>
      <c r="E57" s="80">
        <f t="shared" si="3"/>
        <v>0</v>
      </c>
      <c r="F57" s="34">
        <f t="shared" si="2"/>
        <v>0</v>
      </c>
    </row>
    <row r="58" spans="1:6" ht="15" x14ac:dyDescent="0.2">
      <c r="A58" s="35" t="s">
        <v>51</v>
      </c>
      <c r="B58" s="63" t="s">
        <v>24</v>
      </c>
      <c r="C58" s="80">
        <f>BPU!C59</f>
        <v>0</v>
      </c>
      <c r="D58" s="69">
        <v>5</v>
      </c>
      <c r="E58" s="80">
        <f t="shared" si="3"/>
        <v>0</v>
      </c>
      <c r="F58" s="34">
        <f t="shared" si="2"/>
        <v>0</v>
      </c>
    </row>
    <row r="59" spans="1:6" ht="15" x14ac:dyDescent="0.2">
      <c r="A59" s="35" t="s">
        <v>52</v>
      </c>
      <c r="B59" s="63" t="s">
        <v>24</v>
      </c>
      <c r="C59" s="80">
        <f>BPU!C60</f>
        <v>0</v>
      </c>
      <c r="D59" s="69">
        <v>15</v>
      </c>
      <c r="E59" s="80">
        <f t="shared" si="3"/>
        <v>0</v>
      </c>
      <c r="F59" s="34">
        <f t="shared" si="2"/>
        <v>0</v>
      </c>
    </row>
    <row r="60" spans="1:6" ht="15" customHeight="1" x14ac:dyDescent="0.2">
      <c r="A60" s="37" t="s">
        <v>56</v>
      </c>
      <c r="B60" s="109" t="s">
        <v>57</v>
      </c>
      <c r="C60" s="135">
        <f>BPU!C61</f>
        <v>0</v>
      </c>
      <c r="D60" s="141">
        <v>4</v>
      </c>
      <c r="E60" s="138">
        <f t="shared" si="3"/>
        <v>0</v>
      </c>
      <c r="F60" s="106">
        <f t="shared" si="2"/>
        <v>0</v>
      </c>
    </row>
    <row r="61" spans="1:6" ht="15" customHeight="1" x14ac:dyDescent="0.2">
      <c r="A61" s="38" t="s">
        <v>58</v>
      </c>
      <c r="B61" s="109"/>
      <c r="C61" s="136"/>
      <c r="D61" s="142"/>
      <c r="E61" s="139"/>
      <c r="F61" s="107"/>
    </row>
    <row r="62" spans="1:6" ht="15" customHeight="1" x14ac:dyDescent="0.2">
      <c r="A62" s="38" t="s">
        <v>59</v>
      </c>
      <c r="B62" s="109"/>
      <c r="C62" s="136"/>
      <c r="D62" s="142"/>
      <c r="E62" s="139"/>
      <c r="F62" s="107"/>
    </row>
    <row r="63" spans="1:6" ht="15" customHeight="1" x14ac:dyDescent="0.2">
      <c r="A63" s="38" t="s">
        <v>60</v>
      </c>
      <c r="B63" s="109"/>
      <c r="C63" s="136"/>
      <c r="D63" s="142"/>
      <c r="E63" s="139"/>
      <c r="F63" s="107"/>
    </row>
    <row r="64" spans="1:6" ht="15" customHeight="1" x14ac:dyDescent="0.2">
      <c r="A64" s="38" t="s">
        <v>61</v>
      </c>
      <c r="B64" s="109"/>
      <c r="C64" s="136"/>
      <c r="D64" s="142"/>
      <c r="E64" s="139"/>
      <c r="F64" s="107"/>
    </row>
    <row r="65" spans="1:6" ht="15" customHeight="1" x14ac:dyDescent="0.2">
      <c r="A65" s="39" t="s">
        <v>62</v>
      </c>
      <c r="B65" s="109"/>
      <c r="C65" s="137"/>
      <c r="D65" s="143"/>
      <c r="E65" s="140"/>
      <c r="F65" s="108"/>
    </row>
    <row r="66" spans="1:6" ht="42.75" x14ac:dyDescent="0.2">
      <c r="A66" s="35" t="s">
        <v>91</v>
      </c>
      <c r="B66" s="63" t="s">
        <v>57</v>
      </c>
      <c r="C66" s="89">
        <f>BPU!C67</f>
        <v>0</v>
      </c>
      <c r="D66" s="69">
        <v>4</v>
      </c>
      <c r="E66" s="80">
        <f t="shared" ref="E66" si="4">C66*D66</f>
        <v>0</v>
      </c>
      <c r="F66" s="34">
        <f t="shared" ref="F66:F94" si="5">E66*(1+$C$6)</f>
        <v>0</v>
      </c>
    </row>
    <row r="67" spans="1:6" ht="29.25" customHeight="1" x14ac:dyDescent="0.2">
      <c r="A67" s="35" t="s">
        <v>92</v>
      </c>
      <c r="B67" s="63" t="s">
        <v>57</v>
      </c>
      <c r="C67" s="89">
        <f>BPU!C68</f>
        <v>0</v>
      </c>
      <c r="D67" s="69">
        <v>3</v>
      </c>
      <c r="E67" s="80">
        <f t="shared" ref="E67:E70" si="6">C67*D67</f>
        <v>0</v>
      </c>
      <c r="F67" s="34">
        <f t="shared" si="5"/>
        <v>0</v>
      </c>
    </row>
    <row r="68" spans="1:6" ht="28.5" x14ac:dyDescent="0.2">
      <c r="A68" s="40" t="s">
        <v>250</v>
      </c>
      <c r="B68" s="41" t="s">
        <v>71</v>
      </c>
      <c r="C68" s="89">
        <f>BPU!C69</f>
        <v>0</v>
      </c>
      <c r="D68" s="69">
        <v>1</v>
      </c>
      <c r="E68" s="80">
        <f t="shared" si="6"/>
        <v>0</v>
      </c>
      <c r="F68" s="34">
        <f t="shared" si="5"/>
        <v>0</v>
      </c>
    </row>
    <row r="69" spans="1:6" ht="28.5" x14ac:dyDescent="0.2">
      <c r="A69" s="40" t="s">
        <v>251</v>
      </c>
      <c r="B69" s="41" t="s">
        <v>71</v>
      </c>
      <c r="C69" s="89">
        <f>BPU!C70</f>
        <v>0</v>
      </c>
      <c r="D69" s="69">
        <v>1</v>
      </c>
      <c r="E69" s="80">
        <f t="shared" si="6"/>
        <v>0</v>
      </c>
      <c r="F69" s="34">
        <f t="shared" si="5"/>
        <v>0</v>
      </c>
    </row>
    <row r="70" spans="1:6" ht="42.75" x14ac:dyDescent="0.2">
      <c r="A70" s="7" t="s">
        <v>232</v>
      </c>
      <c r="B70" s="56" t="s">
        <v>24</v>
      </c>
      <c r="C70" s="89">
        <f>BPU!C71</f>
        <v>0</v>
      </c>
      <c r="D70" s="69">
        <v>2250</v>
      </c>
      <c r="E70" s="80">
        <f t="shared" si="6"/>
        <v>0</v>
      </c>
      <c r="F70" s="34">
        <f t="shared" si="5"/>
        <v>0</v>
      </c>
    </row>
    <row r="71" spans="1:6" ht="28.5" customHeight="1" x14ac:dyDescent="0.2">
      <c r="A71" s="42" t="s">
        <v>214</v>
      </c>
      <c r="B71" s="121" t="s">
        <v>229</v>
      </c>
      <c r="C71" s="124">
        <f>BPU!C72</f>
        <v>0</v>
      </c>
      <c r="D71" s="127">
        <v>350</v>
      </c>
      <c r="E71" s="130">
        <f>C71*D71</f>
        <v>0</v>
      </c>
      <c r="F71" s="118">
        <f>E71*(1+$C$6)</f>
        <v>0</v>
      </c>
    </row>
    <row r="72" spans="1:6" ht="21.75" customHeight="1" x14ac:dyDescent="0.2">
      <c r="A72" s="64" t="s">
        <v>110</v>
      </c>
      <c r="B72" s="122"/>
      <c r="C72" s="125"/>
      <c r="D72" s="128"/>
      <c r="E72" s="131"/>
      <c r="F72" s="119"/>
    </row>
    <row r="73" spans="1:6" ht="25.5" x14ac:dyDescent="0.2">
      <c r="A73" s="64" t="s">
        <v>111</v>
      </c>
      <c r="B73" s="122"/>
      <c r="C73" s="125"/>
      <c r="D73" s="128"/>
      <c r="E73" s="131"/>
      <c r="F73" s="119"/>
    </row>
    <row r="74" spans="1:6" ht="38.25" x14ac:dyDescent="0.2">
      <c r="A74" s="64" t="s">
        <v>125</v>
      </c>
      <c r="B74" s="122"/>
      <c r="C74" s="125"/>
      <c r="D74" s="128"/>
      <c r="E74" s="131"/>
      <c r="F74" s="119"/>
    </row>
    <row r="75" spans="1:6" ht="41.25" customHeight="1" x14ac:dyDescent="0.2">
      <c r="A75" s="64" t="s">
        <v>112</v>
      </c>
      <c r="B75" s="122"/>
      <c r="C75" s="125"/>
      <c r="D75" s="128"/>
      <c r="E75" s="131"/>
      <c r="F75" s="119"/>
    </row>
    <row r="76" spans="1:6" ht="25.5" x14ac:dyDescent="0.2">
      <c r="A76" s="64" t="s">
        <v>113</v>
      </c>
      <c r="B76" s="122"/>
      <c r="C76" s="125"/>
      <c r="D76" s="128"/>
      <c r="E76" s="131"/>
      <c r="F76" s="119"/>
    </row>
    <row r="77" spans="1:6" ht="15.75" customHeight="1" x14ac:dyDescent="0.2">
      <c r="A77" s="64" t="s">
        <v>114</v>
      </c>
      <c r="B77" s="122"/>
      <c r="C77" s="125"/>
      <c r="D77" s="128"/>
      <c r="E77" s="131"/>
      <c r="F77" s="119"/>
    </row>
    <row r="78" spans="1:6" ht="15.75" customHeight="1" x14ac:dyDescent="0.2">
      <c r="A78" s="64" t="s">
        <v>115</v>
      </c>
      <c r="B78" s="122"/>
      <c r="C78" s="125"/>
      <c r="D78" s="128"/>
      <c r="E78" s="131"/>
      <c r="F78" s="119"/>
    </row>
    <row r="79" spans="1:6" ht="48.75" customHeight="1" x14ac:dyDescent="0.2">
      <c r="A79" s="64" t="s">
        <v>215</v>
      </c>
      <c r="B79" s="122"/>
      <c r="C79" s="125"/>
      <c r="D79" s="128"/>
      <c r="E79" s="131"/>
      <c r="F79" s="119"/>
    </row>
    <row r="80" spans="1:6" ht="15.75" customHeight="1" x14ac:dyDescent="0.2">
      <c r="A80" s="64" t="s">
        <v>116</v>
      </c>
      <c r="B80" s="122"/>
      <c r="C80" s="125"/>
      <c r="D80" s="128"/>
      <c r="E80" s="131"/>
      <c r="F80" s="119"/>
    </row>
    <row r="81" spans="1:6" ht="15.75" customHeight="1" x14ac:dyDescent="0.2">
      <c r="A81" s="64" t="s">
        <v>117</v>
      </c>
      <c r="B81" s="122"/>
      <c r="C81" s="125"/>
      <c r="D81" s="128"/>
      <c r="E81" s="131"/>
      <c r="F81" s="119"/>
    </row>
    <row r="82" spans="1:6" ht="15.75" customHeight="1" x14ac:dyDescent="0.2">
      <c r="A82" s="64" t="s">
        <v>118</v>
      </c>
      <c r="B82" s="122"/>
      <c r="C82" s="125"/>
      <c r="D82" s="128"/>
      <c r="E82" s="131"/>
      <c r="F82" s="119"/>
    </row>
    <row r="83" spans="1:6" ht="15.75" customHeight="1" x14ac:dyDescent="0.2">
      <c r="A83" s="64" t="s">
        <v>119</v>
      </c>
      <c r="B83" s="122"/>
      <c r="C83" s="125"/>
      <c r="D83" s="128"/>
      <c r="E83" s="131"/>
      <c r="F83" s="119"/>
    </row>
    <row r="84" spans="1:6" ht="15.75" customHeight="1" x14ac:dyDescent="0.2">
      <c r="A84" s="64" t="s">
        <v>120</v>
      </c>
      <c r="B84" s="122"/>
      <c r="C84" s="125"/>
      <c r="D84" s="128"/>
      <c r="E84" s="131"/>
      <c r="F84" s="119"/>
    </row>
    <row r="85" spans="1:6" ht="25.5" x14ac:dyDescent="0.2">
      <c r="A85" s="64" t="s">
        <v>121</v>
      </c>
      <c r="B85" s="122"/>
      <c r="C85" s="125"/>
      <c r="D85" s="128"/>
      <c r="E85" s="131"/>
      <c r="F85" s="119"/>
    </row>
    <row r="86" spans="1:6" ht="20.25" customHeight="1" x14ac:dyDescent="0.2">
      <c r="A86" s="64" t="s">
        <v>122</v>
      </c>
      <c r="B86" s="122"/>
      <c r="C86" s="125"/>
      <c r="D86" s="128"/>
      <c r="E86" s="131"/>
      <c r="F86" s="119"/>
    </row>
    <row r="87" spans="1:6" ht="15" customHeight="1" x14ac:dyDescent="0.2">
      <c r="A87" s="64" t="s">
        <v>123</v>
      </c>
      <c r="B87" s="122"/>
      <c r="C87" s="125"/>
      <c r="D87" s="128"/>
      <c r="E87" s="131"/>
      <c r="F87" s="119"/>
    </row>
    <row r="88" spans="1:6" ht="23.25" customHeight="1" x14ac:dyDescent="0.2">
      <c r="A88" s="64" t="s">
        <v>124</v>
      </c>
      <c r="B88" s="122"/>
      <c r="C88" s="125"/>
      <c r="D88" s="128"/>
      <c r="E88" s="131"/>
      <c r="F88" s="119"/>
    </row>
    <row r="89" spans="1:6" ht="15" customHeight="1" x14ac:dyDescent="0.2">
      <c r="A89" s="65" t="s">
        <v>228</v>
      </c>
      <c r="B89" s="123"/>
      <c r="C89" s="126"/>
      <c r="D89" s="129"/>
      <c r="E89" s="132"/>
      <c r="F89" s="120"/>
    </row>
    <row r="90" spans="1:6" ht="30" customHeight="1" x14ac:dyDescent="0.2">
      <c r="A90" s="101" t="s">
        <v>254</v>
      </c>
      <c r="B90" s="102"/>
      <c r="C90" s="102"/>
      <c r="D90" s="102"/>
      <c r="E90" s="102"/>
      <c r="F90" s="102"/>
    </row>
    <row r="91" spans="1:6" ht="30" customHeight="1" x14ac:dyDescent="0.2">
      <c r="A91" s="40" t="s">
        <v>101</v>
      </c>
      <c r="B91" s="41" t="s">
        <v>102</v>
      </c>
      <c r="C91" s="80">
        <v>4</v>
      </c>
      <c r="D91" s="69">
        <v>2</v>
      </c>
      <c r="E91" s="80">
        <f t="shared" ref="E91" si="7">C91*D91</f>
        <v>8</v>
      </c>
      <c r="F91" s="34">
        <f>E91*(1+$C$6)</f>
        <v>8</v>
      </c>
    </row>
    <row r="92" spans="1:6" ht="30" customHeight="1" x14ac:dyDescent="0.2">
      <c r="A92" s="40" t="s">
        <v>103</v>
      </c>
      <c r="B92" s="41" t="s">
        <v>102</v>
      </c>
      <c r="C92" s="80">
        <v>5</v>
      </c>
      <c r="D92" s="69">
        <v>1</v>
      </c>
      <c r="E92" s="80">
        <f t="shared" ref="E92:E95" si="8">C92*D92</f>
        <v>5</v>
      </c>
      <c r="F92" s="34">
        <f t="shared" si="5"/>
        <v>5</v>
      </c>
    </row>
    <row r="93" spans="1:6" ht="30" customHeight="1" x14ac:dyDescent="0.2">
      <c r="A93" s="40" t="s">
        <v>104</v>
      </c>
      <c r="B93" s="41" t="s">
        <v>102</v>
      </c>
      <c r="C93" s="80">
        <v>6</v>
      </c>
      <c r="D93" s="69">
        <v>1</v>
      </c>
      <c r="E93" s="80">
        <f t="shared" si="8"/>
        <v>6</v>
      </c>
      <c r="F93" s="34">
        <f t="shared" si="5"/>
        <v>6</v>
      </c>
    </row>
    <row r="94" spans="1:6" ht="30" customHeight="1" x14ac:dyDescent="0.2">
      <c r="A94" s="40" t="s">
        <v>105</v>
      </c>
      <c r="B94" s="41" t="s">
        <v>102</v>
      </c>
      <c r="C94" s="80">
        <v>6.5</v>
      </c>
      <c r="D94" s="69">
        <v>1</v>
      </c>
      <c r="E94" s="80">
        <f t="shared" si="8"/>
        <v>6.5</v>
      </c>
      <c r="F94" s="34">
        <f t="shared" si="5"/>
        <v>6.5</v>
      </c>
    </row>
    <row r="95" spans="1:6" ht="30" customHeight="1" x14ac:dyDescent="0.2">
      <c r="A95" s="40" t="s">
        <v>106</v>
      </c>
      <c r="B95" s="41" t="s">
        <v>102</v>
      </c>
      <c r="C95" s="80">
        <v>7</v>
      </c>
      <c r="D95" s="69">
        <v>1</v>
      </c>
      <c r="E95" s="80">
        <f t="shared" si="8"/>
        <v>7</v>
      </c>
      <c r="F95" s="34">
        <f>E95*(1+$C$6)</f>
        <v>7</v>
      </c>
    </row>
    <row r="97" spans="1:10" ht="18" x14ac:dyDescent="0.25">
      <c r="A97" s="43" t="s">
        <v>63</v>
      </c>
      <c r="B97" s="44"/>
      <c r="C97" s="44"/>
      <c r="D97" s="44"/>
      <c r="E97" s="44"/>
    </row>
    <row r="98" spans="1:10" ht="49.5" customHeight="1" x14ac:dyDescent="0.2">
      <c r="A98" s="90" t="s">
        <v>64</v>
      </c>
      <c r="B98" s="73" t="s">
        <v>93</v>
      </c>
      <c r="C98" s="46" t="s">
        <v>255</v>
      </c>
      <c r="D98" s="68" t="s">
        <v>253</v>
      </c>
      <c r="E98" s="68" t="s">
        <v>257</v>
      </c>
    </row>
    <row r="99" spans="1:10" ht="15" x14ac:dyDescent="0.2">
      <c r="A99" s="90" t="s">
        <v>65</v>
      </c>
      <c r="B99" s="67">
        <f>BPU!B100</f>
        <v>0</v>
      </c>
      <c r="C99" s="69">
        <v>3</v>
      </c>
      <c r="D99" s="81">
        <f>B99*C99</f>
        <v>0</v>
      </c>
      <c r="E99" s="34">
        <f>D99*(1+$C$6)</f>
        <v>0</v>
      </c>
    </row>
    <row r="100" spans="1:10" ht="15" x14ac:dyDescent="0.2">
      <c r="A100" s="90" t="s">
        <v>66</v>
      </c>
      <c r="B100" s="67">
        <f>BPU!B101</f>
        <v>0</v>
      </c>
      <c r="C100" s="69">
        <v>2</v>
      </c>
      <c r="D100" s="81">
        <f t="shared" ref="D100:D105" si="9">B100*C100</f>
        <v>0</v>
      </c>
      <c r="E100" s="34">
        <f t="shared" ref="E100:E101" si="10">D100*(1+$C$6)</f>
        <v>0</v>
      </c>
    </row>
    <row r="101" spans="1:10" ht="15" x14ac:dyDescent="0.2">
      <c r="A101" s="90" t="s">
        <v>67</v>
      </c>
      <c r="B101" s="67">
        <f>BPU!B102</f>
        <v>0</v>
      </c>
      <c r="C101" s="69">
        <v>1</v>
      </c>
      <c r="D101" s="81">
        <f t="shared" si="9"/>
        <v>0</v>
      </c>
      <c r="E101" s="34">
        <f t="shared" si="10"/>
        <v>0</v>
      </c>
    </row>
    <row r="102" spans="1:10" ht="57" x14ac:dyDescent="0.2">
      <c r="A102" s="70"/>
      <c r="B102" s="73" t="s">
        <v>94</v>
      </c>
      <c r="C102" s="46" t="s">
        <v>255</v>
      </c>
      <c r="D102" s="68" t="s">
        <v>253</v>
      </c>
      <c r="E102" s="68" t="s">
        <v>257</v>
      </c>
      <c r="J102" s="71"/>
    </row>
    <row r="103" spans="1:10" ht="15" x14ac:dyDescent="0.2">
      <c r="A103" s="70"/>
      <c r="B103" s="67">
        <f>BPU!C100</f>
        <v>0</v>
      </c>
      <c r="C103" s="69">
        <v>3</v>
      </c>
      <c r="D103" s="81">
        <f t="shared" si="9"/>
        <v>0</v>
      </c>
      <c r="E103" s="34">
        <f>D103*(1+$C$6)</f>
        <v>0</v>
      </c>
      <c r="J103" s="71"/>
    </row>
    <row r="104" spans="1:10" ht="15" x14ac:dyDescent="0.2">
      <c r="A104" s="70"/>
      <c r="B104" s="67">
        <f>BPU!C101</f>
        <v>0</v>
      </c>
      <c r="C104" s="69">
        <v>2</v>
      </c>
      <c r="D104" s="81">
        <f t="shared" si="9"/>
        <v>0</v>
      </c>
      <c r="E104" s="34">
        <f t="shared" ref="E104:E105" si="11">D104*(1+$C$6)</f>
        <v>0</v>
      </c>
      <c r="J104" s="71"/>
    </row>
    <row r="105" spans="1:10" ht="15" x14ac:dyDescent="0.2">
      <c r="A105" s="48"/>
      <c r="B105" s="67">
        <f>BPU!C102</f>
        <v>0</v>
      </c>
      <c r="C105" s="69">
        <v>1</v>
      </c>
      <c r="D105" s="81">
        <f t="shared" si="9"/>
        <v>0</v>
      </c>
      <c r="E105" s="34">
        <f t="shared" si="11"/>
        <v>0</v>
      </c>
    </row>
    <row r="106" spans="1:10" ht="71.25" x14ac:dyDescent="0.2">
      <c r="A106" s="48"/>
      <c r="B106" s="73" t="s">
        <v>95</v>
      </c>
      <c r="C106" s="46" t="s">
        <v>255</v>
      </c>
      <c r="D106" s="68" t="s">
        <v>253</v>
      </c>
      <c r="E106" s="68" t="s">
        <v>257</v>
      </c>
    </row>
    <row r="107" spans="1:10" ht="15" x14ac:dyDescent="0.2">
      <c r="A107" s="48"/>
      <c r="B107" s="67">
        <f>BPU!D100</f>
        <v>0</v>
      </c>
      <c r="C107" s="74">
        <v>2</v>
      </c>
      <c r="D107" s="81">
        <f>B107*C107</f>
        <v>0</v>
      </c>
      <c r="E107" s="34">
        <f>D107*(1+$C$6)</f>
        <v>0</v>
      </c>
    </row>
    <row r="108" spans="1:10" ht="15" x14ac:dyDescent="0.2">
      <c r="A108" s="48"/>
      <c r="B108" s="67">
        <f>BPU!D101</f>
        <v>0</v>
      </c>
      <c r="C108" s="74">
        <v>1</v>
      </c>
      <c r="D108" s="81">
        <f t="shared" ref="D108:D109" si="12">B108*C108</f>
        <v>0</v>
      </c>
      <c r="E108" s="34">
        <f t="shared" ref="E108:E109" si="13">D108*(1+$C$6)</f>
        <v>0</v>
      </c>
    </row>
    <row r="109" spans="1:10" ht="15" x14ac:dyDescent="0.2">
      <c r="A109" s="48"/>
      <c r="B109" s="67">
        <f>BPU!D102</f>
        <v>0</v>
      </c>
      <c r="C109" s="74">
        <v>1</v>
      </c>
      <c r="D109" s="81">
        <f t="shared" si="12"/>
        <v>0</v>
      </c>
      <c r="E109" s="34">
        <f t="shared" si="13"/>
        <v>0</v>
      </c>
    </row>
    <row r="110" spans="1:10" ht="28.5" x14ac:dyDescent="0.2">
      <c r="A110" s="48"/>
      <c r="B110" s="73" t="s">
        <v>96</v>
      </c>
      <c r="C110" s="46" t="s">
        <v>255</v>
      </c>
      <c r="D110" s="68" t="s">
        <v>253</v>
      </c>
      <c r="E110" s="68" t="s">
        <v>257</v>
      </c>
    </row>
    <row r="111" spans="1:10" ht="15" x14ac:dyDescent="0.2">
      <c r="A111" s="48"/>
      <c r="B111" s="67">
        <f>BPU!E100</f>
        <v>0</v>
      </c>
      <c r="C111" s="69">
        <v>1</v>
      </c>
      <c r="D111" s="81">
        <f>B111*C111</f>
        <v>0</v>
      </c>
      <c r="E111" s="34">
        <f>D111*(1+$C$6)</f>
        <v>0</v>
      </c>
    </row>
    <row r="112" spans="1:10" ht="15" x14ac:dyDescent="0.2">
      <c r="A112" s="48"/>
      <c r="B112" s="67">
        <f>BPU!E101</f>
        <v>0</v>
      </c>
      <c r="C112" s="69">
        <v>1</v>
      </c>
      <c r="D112" s="81">
        <f t="shared" ref="D112:D113" si="14">B112*C112</f>
        <v>0</v>
      </c>
      <c r="E112" s="34">
        <f t="shared" ref="E112:E113" si="15">D112*(1+$C$6)</f>
        <v>0</v>
      </c>
    </row>
    <row r="113" spans="1:5" ht="15" x14ac:dyDescent="0.2">
      <c r="A113" s="48"/>
      <c r="B113" s="67">
        <f>BPU!E102</f>
        <v>0</v>
      </c>
      <c r="C113" s="69">
        <v>1</v>
      </c>
      <c r="D113" s="81">
        <f t="shared" si="14"/>
        <v>0</v>
      </c>
      <c r="E113" s="34">
        <f t="shared" si="15"/>
        <v>0</v>
      </c>
    </row>
    <row r="114" spans="1:5" ht="15" x14ac:dyDescent="0.2">
      <c r="A114" s="48"/>
      <c r="B114" s="71"/>
      <c r="C114" s="71"/>
      <c r="D114" s="72"/>
    </row>
    <row r="115" spans="1:5" ht="15" x14ac:dyDescent="0.2">
      <c r="A115" s="48"/>
      <c r="B115" s="71"/>
      <c r="C115" s="71"/>
      <c r="D115" s="72"/>
    </row>
    <row r="116" spans="1:5" ht="15.75" x14ac:dyDescent="0.25">
      <c r="A116" s="43" t="s">
        <v>68</v>
      </c>
    </row>
    <row r="117" spans="1:5" ht="42.75" x14ac:dyDescent="0.2">
      <c r="A117" s="90" t="s">
        <v>64</v>
      </c>
      <c r="B117" s="73" t="s">
        <v>93</v>
      </c>
      <c r="C117" s="46" t="s">
        <v>255</v>
      </c>
      <c r="D117" s="68" t="s">
        <v>253</v>
      </c>
      <c r="E117" s="68" t="s">
        <v>257</v>
      </c>
    </row>
    <row r="118" spans="1:5" ht="15" x14ac:dyDescent="0.2">
      <c r="A118" s="90" t="s">
        <v>65</v>
      </c>
      <c r="B118" s="67">
        <f>BPU!B106</f>
        <v>0</v>
      </c>
      <c r="C118" s="69">
        <v>3</v>
      </c>
      <c r="D118" s="81">
        <f>B118*C118</f>
        <v>0</v>
      </c>
      <c r="E118" s="34">
        <f>D118*(1+$C$6)</f>
        <v>0</v>
      </c>
    </row>
    <row r="119" spans="1:5" ht="15" x14ac:dyDescent="0.2">
      <c r="A119" s="90" t="s">
        <v>66</v>
      </c>
      <c r="B119" s="67">
        <f>BPU!B107</f>
        <v>0</v>
      </c>
      <c r="C119" s="69">
        <v>2</v>
      </c>
      <c r="D119" s="81">
        <f t="shared" ref="D119:D120" si="16">B119*C119</f>
        <v>0</v>
      </c>
      <c r="E119" s="34">
        <f t="shared" ref="E119:E120" si="17">D119*(1+$C$6)</f>
        <v>0</v>
      </c>
    </row>
    <row r="120" spans="1:5" ht="15" x14ac:dyDescent="0.2">
      <c r="A120" s="90" t="s">
        <v>67</v>
      </c>
      <c r="B120" s="67">
        <f>BPU!B108</f>
        <v>0</v>
      </c>
      <c r="C120" s="69">
        <v>1</v>
      </c>
      <c r="D120" s="81">
        <f t="shared" si="16"/>
        <v>0</v>
      </c>
      <c r="E120" s="34">
        <f t="shared" si="17"/>
        <v>0</v>
      </c>
    </row>
    <row r="121" spans="1:5" ht="57" x14ac:dyDescent="0.2">
      <c r="A121" s="50"/>
      <c r="B121" s="73" t="s">
        <v>94</v>
      </c>
      <c r="C121" s="46" t="s">
        <v>255</v>
      </c>
      <c r="D121" s="68" t="s">
        <v>253</v>
      </c>
      <c r="E121" s="68" t="s">
        <v>257</v>
      </c>
    </row>
    <row r="122" spans="1:5" ht="15" x14ac:dyDescent="0.2">
      <c r="B122" s="67">
        <f>BPU!C106</f>
        <v>0</v>
      </c>
      <c r="C122" s="69">
        <v>3</v>
      </c>
      <c r="D122" s="81">
        <f>B122*C122</f>
        <v>0</v>
      </c>
      <c r="E122" s="34">
        <f>D122*(1+$C$6)</f>
        <v>0</v>
      </c>
    </row>
    <row r="123" spans="1:5" ht="15" x14ac:dyDescent="0.2">
      <c r="B123" s="67">
        <f>BPU!C107</f>
        <v>0</v>
      </c>
      <c r="C123" s="69">
        <v>2</v>
      </c>
      <c r="D123" s="81">
        <f t="shared" ref="D123:D128" si="18">B123*C123</f>
        <v>0</v>
      </c>
      <c r="E123" s="34">
        <f t="shared" ref="E123:E124" si="19">D123*(1+$C$6)</f>
        <v>0</v>
      </c>
    </row>
    <row r="124" spans="1:5" ht="15" x14ac:dyDescent="0.2">
      <c r="B124" s="67">
        <f>BPU!C108</f>
        <v>0</v>
      </c>
      <c r="C124" s="69">
        <v>1</v>
      </c>
      <c r="D124" s="81">
        <f t="shared" si="18"/>
        <v>0</v>
      </c>
      <c r="E124" s="34">
        <f t="shared" si="19"/>
        <v>0</v>
      </c>
    </row>
    <row r="125" spans="1:5" ht="71.25" x14ac:dyDescent="0.2">
      <c r="B125" s="73" t="s">
        <v>95</v>
      </c>
      <c r="C125" s="46" t="s">
        <v>255</v>
      </c>
      <c r="D125" s="68" t="s">
        <v>253</v>
      </c>
      <c r="E125" s="68" t="s">
        <v>257</v>
      </c>
    </row>
    <row r="126" spans="1:5" ht="15" x14ac:dyDescent="0.2">
      <c r="B126" s="67">
        <f>BPU!D106</f>
        <v>0</v>
      </c>
      <c r="C126" s="69">
        <v>2</v>
      </c>
      <c r="D126" s="81">
        <f>B126*C126</f>
        <v>0</v>
      </c>
      <c r="E126" s="34">
        <f>D126*(1+$C$6)</f>
        <v>0</v>
      </c>
    </row>
    <row r="127" spans="1:5" ht="15" x14ac:dyDescent="0.2">
      <c r="B127" s="67">
        <f>BPU!D107</f>
        <v>0</v>
      </c>
      <c r="C127" s="69">
        <v>1</v>
      </c>
      <c r="D127" s="81">
        <f t="shared" si="18"/>
        <v>0</v>
      </c>
      <c r="E127" s="34">
        <f t="shared" ref="E127:E128" si="20">D127*(1+$C$6)</f>
        <v>0</v>
      </c>
    </row>
    <row r="128" spans="1:5" ht="15" x14ac:dyDescent="0.2">
      <c r="A128" s="5"/>
      <c r="B128" s="67">
        <f>BPU!D108</f>
        <v>0</v>
      </c>
      <c r="C128" s="69">
        <v>1</v>
      </c>
      <c r="D128" s="81">
        <f t="shared" si="18"/>
        <v>0</v>
      </c>
      <c r="E128" s="34">
        <f t="shared" si="20"/>
        <v>0</v>
      </c>
    </row>
    <row r="129" spans="1:5" ht="30" x14ac:dyDescent="0.2">
      <c r="B129" s="46" t="s">
        <v>96</v>
      </c>
      <c r="C129" s="46" t="s">
        <v>255</v>
      </c>
      <c r="D129" s="68" t="s">
        <v>253</v>
      </c>
      <c r="E129" s="68" t="s">
        <v>257</v>
      </c>
    </row>
    <row r="130" spans="1:5" ht="15" x14ac:dyDescent="0.2">
      <c r="B130" s="67">
        <f>BPU!E106</f>
        <v>0</v>
      </c>
      <c r="C130" s="69">
        <v>1</v>
      </c>
      <c r="D130" s="81">
        <f>B130*C130</f>
        <v>0</v>
      </c>
      <c r="E130" s="34">
        <f>D130*(1+$C$6)</f>
        <v>0</v>
      </c>
    </row>
    <row r="131" spans="1:5" ht="15" x14ac:dyDescent="0.2">
      <c r="B131" s="67">
        <f>BPU!E107</f>
        <v>0</v>
      </c>
      <c r="C131" s="69">
        <v>1</v>
      </c>
      <c r="D131" s="81">
        <f t="shared" ref="D131:D132" si="21">B131*C131</f>
        <v>0</v>
      </c>
      <c r="E131" s="34">
        <f t="shared" ref="E131:E132" si="22">D131*(1+$C$6)</f>
        <v>0</v>
      </c>
    </row>
    <row r="132" spans="1:5" ht="15" x14ac:dyDescent="0.2">
      <c r="B132" s="67">
        <f>BPU!E108</f>
        <v>0</v>
      </c>
      <c r="C132" s="69">
        <v>1</v>
      </c>
      <c r="D132" s="81">
        <f t="shared" si="21"/>
        <v>0</v>
      </c>
      <c r="E132" s="34">
        <f t="shared" si="22"/>
        <v>0</v>
      </c>
    </row>
    <row r="133" spans="1:5" x14ac:dyDescent="0.2">
      <c r="D133" s="82"/>
    </row>
    <row r="134" spans="1:5" ht="15.75" x14ac:dyDescent="0.25">
      <c r="A134" s="43" t="s">
        <v>69</v>
      </c>
      <c r="D134" s="82"/>
    </row>
    <row r="135" spans="1:5" ht="42.75" x14ac:dyDescent="0.2">
      <c r="A135" s="90" t="s">
        <v>64</v>
      </c>
      <c r="B135" s="73" t="s">
        <v>93</v>
      </c>
      <c r="C135" s="46" t="s">
        <v>255</v>
      </c>
      <c r="D135" s="83" t="s">
        <v>253</v>
      </c>
      <c r="E135" s="68" t="s">
        <v>257</v>
      </c>
    </row>
    <row r="136" spans="1:5" ht="15" x14ac:dyDescent="0.2">
      <c r="A136" s="90" t="s">
        <v>65</v>
      </c>
      <c r="B136" s="67">
        <f>BPU!B112</f>
        <v>0</v>
      </c>
      <c r="C136" s="69">
        <v>3</v>
      </c>
      <c r="D136" s="81">
        <f>B136*C136</f>
        <v>0</v>
      </c>
      <c r="E136" s="34">
        <f>D136*(1+$C$6)</f>
        <v>0</v>
      </c>
    </row>
    <row r="137" spans="1:5" ht="15" x14ac:dyDescent="0.2">
      <c r="A137" s="90" t="s">
        <v>66</v>
      </c>
      <c r="B137" s="67">
        <f>BPU!B113</f>
        <v>0</v>
      </c>
      <c r="C137" s="69">
        <v>2</v>
      </c>
      <c r="D137" s="81">
        <f t="shared" ref="D137:D138" si="23">B137*C137</f>
        <v>0</v>
      </c>
      <c r="E137" s="34">
        <f t="shared" ref="E137:E138" si="24">D137*(1+$C$6)</f>
        <v>0</v>
      </c>
    </row>
    <row r="138" spans="1:5" ht="15" x14ac:dyDescent="0.2">
      <c r="A138" s="90" t="s">
        <v>67</v>
      </c>
      <c r="B138" s="67">
        <f>BPU!B114</f>
        <v>0</v>
      </c>
      <c r="C138" s="69">
        <v>1</v>
      </c>
      <c r="D138" s="81">
        <f t="shared" si="23"/>
        <v>0</v>
      </c>
      <c r="E138" s="34">
        <f t="shared" si="24"/>
        <v>0</v>
      </c>
    </row>
    <row r="139" spans="1:5" ht="57" x14ac:dyDescent="0.2">
      <c r="B139" s="73" t="s">
        <v>94</v>
      </c>
      <c r="C139" s="46" t="s">
        <v>255</v>
      </c>
      <c r="D139" s="83" t="s">
        <v>253</v>
      </c>
      <c r="E139" s="68" t="s">
        <v>257</v>
      </c>
    </row>
    <row r="140" spans="1:5" ht="15" x14ac:dyDescent="0.2">
      <c r="B140" s="67">
        <f>BPU!C112</f>
        <v>0</v>
      </c>
      <c r="C140" s="69">
        <v>3</v>
      </c>
      <c r="D140" s="81">
        <f>B140*C140</f>
        <v>0</v>
      </c>
      <c r="E140" s="34">
        <f>D140*(1+$C$6)</f>
        <v>0</v>
      </c>
    </row>
    <row r="141" spans="1:5" ht="15" x14ac:dyDescent="0.2">
      <c r="B141" s="67">
        <f>BPU!C113</f>
        <v>0</v>
      </c>
      <c r="C141" s="69">
        <v>2</v>
      </c>
      <c r="D141" s="81">
        <f t="shared" ref="D141:D142" si="25">B141*C141</f>
        <v>0</v>
      </c>
      <c r="E141" s="34">
        <f t="shared" ref="E141:E142" si="26">D141*(1+$C$6)</f>
        <v>0</v>
      </c>
    </row>
    <row r="142" spans="1:5" ht="15" x14ac:dyDescent="0.2">
      <c r="B142" s="67">
        <f>BPU!C114</f>
        <v>0</v>
      </c>
      <c r="C142" s="69">
        <v>1</v>
      </c>
      <c r="D142" s="81">
        <f t="shared" si="25"/>
        <v>0</v>
      </c>
      <c r="E142" s="34">
        <f t="shared" si="26"/>
        <v>0</v>
      </c>
    </row>
    <row r="143" spans="1:5" ht="71.25" x14ac:dyDescent="0.2">
      <c r="B143" s="73" t="s">
        <v>95</v>
      </c>
      <c r="C143" s="46" t="s">
        <v>255</v>
      </c>
      <c r="D143" s="83" t="s">
        <v>253</v>
      </c>
      <c r="E143" s="68" t="s">
        <v>257</v>
      </c>
    </row>
    <row r="144" spans="1:5" ht="15" x14ac:dyDescent="0.2">
      <c r="B144" s="67">
        <f>BPU!D112</f>
        <v>0</v>
      </c>
      <c r="C144" s="69">
        <v>2</v>
      </c>
      <c r="D144" s="81">
        <f>B144*C144</f>
        <v>0</v>
      </c>
      <c r="E144" s="34">
        <f>D144*(1+$C$6)</f>
        <v>0</v>
      </c>
    </row>
    <row r="145" spans="1:5" ht="15" x14ac:dyDescent="0.2">
      <c r="B145" s="67">
        <f>BPU!D113</f>
        <v>0</v>
      </c>
      <c r="C145" s="69">
        <v>1</v>
      </c>
      <c r="D145" s="81">
        <f t="shared" ref="D145:D146" si="27">B145*C145</f>
        <v>0</v>
      </c>
      <c r="E145" s="34">
        <f t="shared" ref="E145:E146" si="28">D145*(1+$C$6)</f>
        <v>0</v>
      </c>
    </row>
    <row r="146" spans="1:5" ht="15" x14ac:dyDescent="0.2">
      <c r="A146" s="5"/>
      <c r="B146" s="67">
        <f>BPU!D114</f>
        <v>0</v>
      </c>
      <c r="C146" s="69">
        <v>1</v>
      </c>
      <c r="D146" s="81">
        <f t="shared" si="27"/>
        <v>0</v>
      </c>
      <c r="E146" s="34">
        <f t="shared" si="28"/>
        <v>0</v>
      </c>
    </row>
    <row r="147" spans="1:5" ht="28.5" x14ac:dyDescent="0.2">
      <c r="B147" s="73" t="s">
        <v>96</v>
      </c>
      <c r="C147" s="46" t="s">
        <v>255</v>
      </c>
      <c r="D147" s="83" t="s">
        <v>253</v>
      </c>
      <c r="E147" s="68" t="s">
        <v>257</v>
      </c>
    </row>
    <row r="148" spans="1:5" ht="15" x14ac:dyDescent="0.2">
      <c r="B148" s="67">
        <f>BPU!E112</f>
        <v>0</v>
      </c>
      <c r="C148" s="69">
        <v>1</v>
      </c>
      <c r="D148" s="81">
        <f>B148*C148</f>
        <v>0</v>
      </c>
      <c r="E148" s="34">
        <f>D148*(1+$C$6)</f>
        <v>0</v>
      </c>
    </row>
    <row r="149" spans="1:5" ht="15" x14ac:dyDescent="0.2">
      <c r="B149" s="67">
        <f>BPU!E113</f>
        <v>0</v>
      </c>
      <c r="C149" s="69">
        <v>1</v>
      </c>
      <c r="D149" s="81">
        <f t="shared" ref="D149:D150" si="29">B149*C149</f>
        <v>0</v>
      </c>
      <c r="E149" s="34">
        <f t="shared" ref="E149:E150" si="30">D149*(1+$C$6)</f>
        <v>0</v>
      </c>
    </row>
    <row r="150" spans="1:5" ht="15" x14ac:dyDescent="0.2">
      <c r="B150" s="67">
        <f>BPU!E114</f>
        <v>0</v>
      </c>
      <c r="C150" s="69">
        <v>1</v>
      </c>
      <c r="D150" s="81">
        <f t="shared" si="29"/>
        <v>0</v>
      </c>
      <c r="E150" s="34">
        <f t="shared" si="30"/>
        <v>0</v>
      </c>
    </row>
    <row r="152" spans="1:5" ht="15" x14ac:dyDescent="0.25">
      <c r="A152" s="91" t="s">
        <v>258</v>
      </c>
      <c r="B152" s="92"/>
      <c r="C152" s="92"/>
      <c r="D152" s="92"/>
      <c r="E152" s="93">
        <f>SUM(E148:E151,E144:E146,E140:E142,E136:E138,E130:E132,E126:E128,E122:E124,E118:E120,E111:E113,E107:E109,E103:E105,E99:E101,F91:F95,F79,F9:F78)</f>
        <v>32.5</v>
      </c>
    </row>
  </sheetData>
  <sheetProtection algorithmName="SHA-512" hashValue="hP+qUsehYFrfJji31n/f0SgLVUJz42kg0HPE89OpGo34xbqTUVDE73C+Tmx+TPpbnMcJt3Tcwr8lCYHq4MGQrA==" saltValue="RxFSvxsh8ZQfzgfc6bDyzw==" spinCount="100000" sheet="1" objects="1" scenarios="1"/>
  <mergeCells count="13">
    <mergeCell ref="A2:F2"/>
    <mergeCell ref="A4:F4"/>
    <mergeCell ref="B60:B65"/>
    <mergeCell ref="C60:C65"/>
    <mergeCell ref="F60:F65"/>
    <mergeCell ref="E60:E65"/>
    <mergeCell ref="D60:D65"/>
    <mergeCell ref="A90:F90"/>
    <mergeCell ref="B71:B89"/>
    <mergeCell ref="C71:C89"/>
    <mergeCell ref="D71:D89"/>
    <mergeCell ref="E71:E89"/>
    <mergeCell ref="F71:F8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workbookViewId="0">
      <selection activeCell="F24" sqref="F24"/>
    </sheetView>
  </sheetViews>
  <sheetFormatPr baseColWidth="10" defaultRowHeight="14.25" x14ac:dyDescent="0.2"/>
  <cols>
    <col min="1" max="1" width="4.85546875" style="1" customWidth="1"/>
    <col min="2" max="2" width="92.140625" style="1" customWidth="1"/>
    <col min="3" max="3" width="16.5703125" style="1" bestFit="1" customWidth="1"/>
    <col min="4" max="4" width="25.28515625" style="1" customWidth="1"/>
    <col min="5" max="5" width="30.140625" style="1" customWidth="1"/>
    <col min="6" max="6" width="22.140625" style="1" customWidth="1"/>
    <col min="7" max="7" width="20.5703125" style="1" customWidth="1"/>
    <col min="8" max="16384" width="11.42578125" style="1"/>
  </cols>
  <sheetData>
    <row r="1" spans="1:7" x14ac:dyDescent="0.2">
      <c r="B1" s="2" t="s">
        <v>86</v>
      </c>
    </row>
    <row r="2" spans="1:7" x14ac:dyDescent="0.2">
      <c r="B2" s="144" t="s">
        <v>73</v>
      </c>
      <c r="C2" s="144"/>
      <c r="E2" s="1" t="s">
        <v>219</v>
      </c>
      <c r="F2" s="1" t="s">
        <v>220</v>
      </c>
      <c r="G2" s="1" t="s">
        <v>221</v>
      </c>
    </row>
    <row r="3" spans="1:7" ht="40.5" customHeight="1" x14ac:dyDescent="0.2">
      <c r="B3" s="95" t="s">
        <v>78</v>
      </c>
      <c r="C3" s="95"/>
      <c r="E3" s="16">
        <v>356</v>
      </c>
    </row>
    <row r="4" spans="1:7" ht="30" customHeight="1" x14ac:dyDescent="0.2">
      <c r="B4" s="6" t="s">
        <v>0</v>
      </c>
      <c r="C4" s="6" t="s">
        <v>109</v>
      </c>
      <c r="E4" s="16">
        <v>516</v>
      </c>
    </row>
    <row r="5" spans="1:7" x14ac:dyDescent="0.2">
      <c r="A5" s="3"/>
      <c r="B5" s="7" t="s">
        <v>108</v>
      </c>
      <c r="C5" s="8"/>
      <c r="E5" s="1" t="s">
        <v>129</v>
      </c>
    </row>
    <row r="6" spans="1:7" x14ac:dyDescent="0.2">
      <c r="A6" s="3"/>
      <c r="B6" s="7"/>
      <c r="C6" s="8"/>
      <c r="E6" s="1" t="s">
        <v>130</v>
      </c>
    </row>
    <row r="7" spans="1:7" ht="28.5" x14ac:dyDescent="0.2">
      <c r="A7" s="3" t="s">
        <v>216</v>
      </c>
      <c r="B7" s="7" t="s">
        <v>98</v>
      </c>
      <c r="C7" s="8"/>
      <c r="E7" s="1" t="s">
        <v>131</v>
      </c>
    </row>
    <row r="8" spans="1:7" x14ac:dyDescent="0.2">
      <c r="A8" s="3"/>
      <c r="B8" s="15" t="s">
        <v>127</v>
      </c>
      <c r="C8" s="8"/>
      <c r="E8" s="1" t="s">
        <v>132</v>
      </c>
    </row>
    <row r="9" spans="1:7" x14ac:dyDescent="0.2">
      <c r="A9" s="3"/>
      <c r="B9" s="15" t="s">
        <v>128</v>
      </c>
      <c r="C9" s="8"/>
      <c r="E9" s="1" t="s">
        <v>133</v>
      </c>
    </row>
    <row r="10" spans="1:7" x14ac:dyDescent="0.2">
      <c r="A10" s="3"/>
      <c r="B10" s="15" t="s">
        <v>126</v>
      </c>
      <c r="C10" s="8"/>
      <c r="E10" s="1" t="s">
        <v>134</v>
      </c>
    </row>
    <row r="11" spans="1:7" x14ac:dyDescent="0.2">
      <c r="A11" s="3"/>
      <c r="B11" s="15" t="s">
        <v>126</v>
      </c>
      <c r="C11" s="8"/>
      <c r="E11" s="1" t="s">
        <v>135</v>
      </c>
    </row>
    <row r="12" spans="1:7" x14ac:dyDescent="0.2">
      <c r="A12" s="3"/>
      <c r="B12" s="15" t="s">
        <v>126</v>
      </c>
      <c r="C12" s="8"/>
      <c r="E12" s="1" t="s">
        <v>136</v>
      </c>
    </row>
    <row r="13" spans="1:7" x14ac:dyDescent="0.2">
      <c r="A13" s="3"/>
      <c r="B13" s="15" t="s">
        <v>126</v>
      </c>
      <c r="C13" s="8"/>
      <c r="E13" s="1" t="s">
        <v>137</v>
      </c>
    </row>
    <row r="14" spans="1:7" x14ac:dyDescent="0.2">
      <c r="A14" s="3"/>
      <c r="B14" s="15" t="s">
        <v>126</v>
      </c>
      <c r="C14" s="8"/>
      <c r="E14" s="1" t="s">
        <v>138</v>
      </c>
    </row>
    <row r="15" spans="1:7" x14ac:dyDescent="0.2">
      <c r="A15" s="3"/>
      <c r="B15" s="15" t="s">
        <v>126</v>
      </c>
      <c r="C15" s="8"/>
      <c r="E15" s="1" t="s">
        <v>139</v>
      </c>
    </row>
    <row r="16" spans="1:7" x14ac:dyDescent="0.2">
      <c r="A16" s="3" t="s">
        <v>217</v>
      </c>
      <c r="B16" s="7" t="s">
        <v>99</v>
      </c>
      <c r="C16" s="8"/>
      <c r="E16" s="1" t="s">
        <v>140</v>
      </c>
    </row>
    <row r="17" spans="1:5" x14ac:dyDescent="0.2">
      <c r="A17" s="3"/>
      <c r="B17" s="15" t="s">
        <v>126</v>
      </c>
      <c r="C17" s="8"/>
      <c r="E17" s="1" t="s">
        <v>141</v>
      </c>
    </row>
    <row r="18" spans="1:5" x14ac:dyDescent="0.2">
      <c r="A18" s="3"/>
      <c r="B18" s="15" t="s">
        <v>126</v>
      </c>
      <c r="C18" s="8"/>
      <c r="E18" s="1" t="s">
        <v>142</v>
      </c>
    </row>
    <row r="19" spans="1:5" x14ac:dyDescent="0.2">
      <c r="A19" s="3"/>
      <c r="B19" s="15" t="s">
        <v>126</v>
      </c>
      <c r="C19" s="8"/>
      <c r="E19" s="1" t="s">
        <v>143</v>
      </c>
    </row>
    <row r="20" spans="1:5" x14ac:dyDescent="0.2">
      <c r="A20" s="3"/>
      <c r="B20" s="15" t="s">
        <v>126</v>
      </c>
      <c r="C20" s="8"/>
      <c r="E20" s="1" t="s">
        <v>144</v>
      </c>
    </row>
    <row r="21" spans="1:5" x14ac:dyDescent="0.2">
      <c r="A21" s="3"/>
      <c r="B21" s="15" t="s">
        <v>126</v>
      </c>
      <c r="C21" s="8"/>
      <c r="E21" s="1" t="s">
        <v>145</v>
      </c>
    </row>
    <row r="22" spans="1:5" x14ac:dyDescent="0.2">
      <c r="A22" s="3"/>
      <c r="B22" s="15" t="s">
        <v>126</v>
      </c>
      <c r="C22" s="8"/>
      <c r="E22" s="1" t="s">
        <v>146</v>
      </c>
    </row>
    <row r="23" spans="1:5" x14ac:dyDescent="0.2">
      <c r="A23" s="3"/>
      <c r="B23" s="15" t="s">
        <v>126</v>
      </c>
      <c r="C23" s="8"/>
      <c r="E23" s="1" t="s">
        <v>147</v>
      </c>
    </row>
    <row r="24" spans="1:5" x14ac:dyDescent="0.2">
      <c r="A24" s="3"/>
      <c r="B24" s="15" t="s">
        <v>126</v>
      </c>
      <c r="C24" s="8"/>
      <c r="E24" s="1" t="s">
        <v>148</v>
      </c>
    </row>
    <row r="25" spans="1:5" x14ac:dyDescent="0.2">
      <c r="A25" s="3" t="s">
        <v>218</v>
      </c>
      <c r="B25" s="7" t="s">
        <v>100</v>
      </c>
      <c r="C25" s="8"/>
      <c r="E25" s="1" t="s">
        <v>149</v>
      </c>
    </row>
    <row r="26" spans="1:5" x14ac:dyDescent="0.2">
      <c r="A26" s="3"/>
      <c r="B26" s="15" t="s">
        <v>126</v>
      </c>
      <c r="C26" s="8"/>
      <c r="E26" s="1" t="s">
        <v>150</v>
      </c>
    </row>
    <row r="27" spans="1:5" x14ac:dyDescent="0.2">
      <c r="A27" s="3"/>
      <c r="B27" s="15" t="s">
        <v>126</v>
      </c>
      <c r="C27" s="8"/>
      <c r="E27" s="1" t="s">
        <v>151</v>
      </c>
    </row>
    <row r="28" spans="1:5" x14ac:dyDescent="0.2">
      <c r="A28" s="3"/>
      <c r="B28" s="15" t="s">
        <v>126</v>
      </c>
      <c r="C28" s="8"/>
      <c r="E28" s="1" t="s">
        <v>152</v>
      </c>
    </row>
    <row r="29" spans="1:5" x14ac:dyDescent="0.2">
      <c r="A29" s="3"/>
      <c r="B29" s="15" t="s">
        <v>126</v>
      </c>
      <c r="C29" s="8"/>
      <c r="E29" s="1" t="s">
        <v>153</v>
      </c>
    </row>
    <row r="30" spans="1:5" x14ac:dyDescent="0.2">
      <c r="A30" s="3"/>
      <c r="B30" s="15" t="s">
        <v>126</v>
      </c>
      <c r="C30" s="8"/>
      <c r="E30" s="1" t="s">
        <v>154</v>
      </c>
    </row>
    <row r="31" spans="1:5" x14ac:dyDescent="0.2">
      <c r="A31" s="3"/>
      <c r="B31" s="15" t="s">
        <v>126</v>
      </c>
      <c r="C31" s="8"/>
      <c r="E31" s="1" t="s">
        <v>155</v>
      </c>
    </row>
    <row r="32" spans="1:5" x14ac:dyDescent="0.2">
      <c r="A32" s="3"/>
      <c r="B32" s="15" t="s">
        <v>126</v>
      </c>
      <c r="C32" s="8"/>
      <c r="E32" s="1" t="s">
        <v>156</v>
      </c>
    </row>
    <row r="33" spans="1:5" x14ac:dyDescent="0.2">
      <c r="A33" s="3"/>
      <c r="B33" s="15" t="s">
        <v>126</v>
      </c>
      <c r="C33" s="8"/>
      <c r="E33" s="1" t="s">
        <v>157</v>
      </c>
    </row>
    <row r="34" spans="1:5" ht="28.5" x14ac:dyDescent="0.2">
      <c r="A34" s="3"/>
      <c r="B34" s="13" t="s">
        <v>107</v>
      </c>
      <c r="C34" s="8"/>
      <c r="E34" s="1" t="s">
        <v>158</v>
      </c>
    </row>
    <row r="35" spans="1:5" ht="18.75" customHeight="1" x14ac:dyDescent="0.2">
      <c r="A35" s="3"/>
      <c r="B35" s="7" t="s">
        <v>87</v>
      </c>
      <c r="C35" s="8"/>
      <c r="E35" s="1" t="s">
        <v>159</v>
      </c>
    </row>
    <row r="36" spans="1:5" x14ac:dyDescent="0.2">
      <c r="A36" s="3"/>
      <c r="B36" s="7" t="s">
        <v>88</v>
      </c>
      <c r="C36" s="8" t="s">
        <v>1</v>
      </c>
      <c r="E36" s="1" t="s">
        <v>160</v>
      </c>
    </row>
    <row r="37" spans="1:5" ht="30.95" customHeight="1" x14ac:dyDescent="0.2">
      <c r="B37" s="9" t="s">
        <v>74</v>
      </c>
      <c r="C37" s="10">
        <f>SUM(C5:C36)</f>
        <v>0</v>
      </c>
      <c r="E37" s="1" t="s">
        <v>161</v>
      </c>
    </row>
    <row r="38" spans="1:5" ht="32.25" customHeight="1" x14ac:dyDescent="0.2">
      <c r="B38" s="94" t="s">
        <v>80</v>
      </c>
      <c r="C38" s="94"/>
      <c r="E38" s="1" t="s">
        <v>162</v>
      </c>
    </row>
    <row r="39" spans="1:5" x14ac:dyDescent="0.2">
      <c r="B39" s="7" t="s">
        <v>90</v>
      </c>
      <c r="C39" s="8"/>
      <c r="E39" s="1" t="s">
        <v>163</v>
      </c>
    </row>
    <row r="40" spans="1:5" x14ac:dyDescent="0.2">
      <c r="A40" s="4"/>
      <c r="B40" s="7" t="s">
        <v>72</v>
      </c>
      <c r="C40" s="8"/>
      <c r="E40" s="1" t="s">
        <v>164</v>
      </c>
    </row>
    <row r="41" spans="1:5" x14ac:dyDescent="0.2">
      <c r="A41" s="4"/>
      <c r="B41" s="7" t="s">
        <v>89</v>
      </c>
      <c r="C41" s="8"/>
      <c r="E41" s="1" t="s">
        <v>165</v>
      </c>
    </row>
    <row r="42" spans="1:5" x14ac:dyDescent="0.2">
      <c r="A42" s="4"/>
      <c r="B42" s="7" t="s">
        <v>77</v>
      </c>
      <c r="C42" s="8" t="s">
        <v>1</v>
      </c>
      <c r="E42" s="1" t="s">
        <v>166</v>
      </c>
    </row>
    <row r="43" spans="1:5" ht="18.75" customHeight="1" x14ac:dyDescent="0.2">
      <c r="B43" s="11" t="s">
        <v>81</v>
      </c>
      <c r="C43" s="12">
        <f>SUM(C39:C42)</f>
        <v>0</v>
      </c>
      <c r="E43" s="1" t="s">
        <v>167</v>
      </c>
    </row>
    <row r="44" spans="1:5" x14ac:dyDescent="0.2">
      <c r="B44" s="11" t="s">
        <v>82</v>
      </c>
      <c r="C44" s="12">
        <f t="shared" ref="C44" si="0">SUM(C40:C43)</f>
        <v>0</v>
      </c>
      <c r="E44" s="1" t="s">
        <v>168</v>
      </c>
    </row>
    <row r="45" spans="1:5" x14ac:dyDescent="0.2">
      <c r="E45" s="1" t="s">
        <v>169</v>
      </c>
    </row>
    <row r="46" spans="1:5" ht="15" thickBot="1" x14ac:dyDescent="0.25">
      <c r="B46" s="6" t="s">
        <v>83</v>
      </c>
      <c r="C46" s="12">
        <f>C44*12</f>
        <v>0</v>
      </c>
      <c r="E46" s="1" t="s">
        <v>170</v>
      </c>
    </row>
    <row r="47" spans="1:5" ht="15.75" thickBot="1" x14ac:dyDescent="0.25">
      <c r="B47" s="11" t="s">
        <v>2</v>
      </c>
      <c r="C47" s="14">
        <v>0.2</v>
      </c>
      <c r="E47" s="1" t="s">
        <v>171</v>
      </c>
    </row>
    <row r="48" spans="1:5" x14ac:dyDescent="0.2">
      <c r="B48" s="11" t="s">
        <v>84</v>
      </c>
      <c r="C48" s="12">
        <f>C46+(C46*C47)</f>
        <v>0</v>
      </c>
      <c r="E48" s="1" t="s">
        <v>172</v>
      </c>
    </row>
    <row r="49" spans="2:6" x14ac:dyDescent="0.2">
      <c r="B49" s="1" t="s">
        <v>79</v>
      </c>
      <c r="E49" s="1" t="s">
        <v>173</v>
      </c>
    </row>
    <row r="50" spans="2:6" x14ac:dyDescent="0.2">
      <c r="E50" s="1" t="s">
        <v>174</v>
      </c>
    </row>
    <row r="51" spans="2:6" x14ac:dyDescent="0.2">
      <c r="B51" s="5" t="s">
        <v>70</v>
      </c>
      <c r="E51" s="1" t="s">
        <v>175</v>
      </c>
    </row>
    <row r="52" spans="2:6" x14ac:dyDescent="0.2">
      <c r="E52" s="1" t="s">
        <v>176</v>
      </c>
    </row>
    <row r="53" spans="2:6" x14ac:dyDescent="0.2">
      <c r="E53" s="1" t="s">
        <v>177</v>
      </c>
    </row>
    <row r="54" spans="2:6" x14ac:dyDescent="0.2">
      <c r="E54" s="1" t="s">
        <v>178</v>
      </c>
    </row>
    <row r="55" spans="2:6" x14ac:dyDescent="0.2">
      <c r="E55" s="1" t="s">
        <v>179</v>
      </c>
    </row>
    <row r="56" spans="2:6" x14ac:dyDescent="0.2">
      <c r="E56" s="1" t="s">
        <v>180</v>
      </c>
    </row>
    <row r="57" spans="2:6" x14ac:dyDescent="0.2">
      <c r="E57" s="1" t="s">
        <v>181</v>
      </c>
    </row>
    <row r="58" spans="2:6" x14ac:dyDescent="0.2">
      <c r="E58" s="1" t="s">
        <v>182</v>
      </c>
    </row>
    <row r="59" spans="2:6" x14ac:dyDescent="0.2">
      <c r="E59" s="1" t="s">
        <v>183</v>
      </c>
    </row>
    <row r="60" spans="2:6" x14ac:dyDescent="0.2">
      <c r="E60" s="1" t="s">
        <v>184</v>
      </c>
    </row>
    <row r="61" spans="2:6" x14ac:dyDescent="0.2">
      <c r="E61" s="1" t="s">
        <v>185</v>
      </c>
    </row>
    <row r="62" spans="2:6" x14ac:dyDescent="0.2">
      <c r="E62" s="1" t="s">
        <v>186</v>
      </c>
    </row>
    <row r="63" spans="2:6" x14ac:dyDescent="0.2">
      <c r="E63" s="1" t="s">
        <v>187</v>
      </c>
    </row>
    <row r="64" spans="2:6" x14ac:dyDescent="0.2">
      <c r="F64" s="1" t="s">
        <v>188</v>
      </c>
    </row>
    <row r="65" spans="5:5" x14ac:dyDescent="0.2">
      <c r="E65" s="1" t="s">
        <v>189</v>
      </c>
    </row>
    <row r="66" spans="5:5" x14ac:dyDescent="0.2">
      <c r="E66" s="1" t="s">
        <v>190</v>
      </c>
    </row>
    <row r="67" spans="5:5" x14ac:dyDescent="0.2">
      <c r="E67" s="1" t="s">
        <v>191</v>
      </c>
    </row>
    <row r="68" spans="5:5" x14ac:dyDescent="0.2">
      <c r="E68" s="1" t="s">
        <v>192</v>
      </c>
    </row>
    <row r="69" spans="5:5" x14ac:dyDescent="0.2">
      <c r="E69" s="1" t="s">
        <v>193</v>
      </c>
    </row>
    <row r="70" spans="5:5" x14ac:dyDescent="0.2">
      <c r="E70" s="1" t="s">
        <v>194</v>
      </c>
    </row>
    <row r="71" spans="5:5" x14ac:dyDescent="0.2">
      <c r="E71" s="1" t="s">
        <v>195</v>
      </c>
    </row>
    <row r="72" spans="5:5" x14ac:dyDescent="0.2">
      <c r="E72" s="1" t="s">
        <v>196</v>
      </c>
    </row>
    <row r="73" spans="5:5" x14ac:dyDescent="0.2">
      <c r="E73" s="1" t="s">
        <v>197</v>
      </c>
    </row>
    <row r="74" spans="5:5" x14ac:dyDescent="0.2">
      <c r="E74" s="1" t="s">
        <v>198</v>
      </c>
    </row>
    <row r="75" spans="5:5" x14ac:dyDescent="0.2">
      <c r="E75" s="1" t="s">
        <v>199</v>
      </c>
    </row>
    <row r="76" spans="5:5" x14ac:dyDescent="0.2">
      <c r="E76" s="1" t="s">
        <v>200</v>
      </c>
    </row>
    <row r="77" spans="5:5" x14ac:dyDescent="0.2">
      <c r="E77" s="1" t="s">
        <v>201</v>
      </c>
    </row>
    <row r="78" spans="5:5" x14ac:dyDescent="0.2">
      <c r="E78" s="1" t="s">
        <v>202</v>
      </c>
    </row>
    <row r="107" ht="43.5" customHeight="1" x14ac:dyDescent="0.2"/>
  </sheetData>
  <mergeCells count="3">
    <mergeCell ref="B2:C2"/>
    <mergeCell ref="B3:C3"/>
    <mergeCell ref="B38:C3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DPGF</vt:lpstr>
      <vt:lpstr>BPU</vt:lpstr>
      <vt:lpstr>DQE</vt:lpstr>
      <vt:lpstr>DPGF détaillée</vt:lpstr>
      <vt:lpstr>DQE!TVA</vt:lpstr>
      <vt:lpstr>TVA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BIGOT Kevin ASC NIV III OA</dc:creator>
  <cp:lastModifiedBy>HUYGHE Cecile AAE</cp:lastModifiedBy>
  <cp:lastPrinted>2026-02-02T14:20:38Z</cp:lastPrinted>
  <dcterms:created xsi:type="dcterms:W3CDTF">2022-01-20T10:09:29Z</dcterms:created>
  <dcterms:modified xsi:type="dcterms:W3CDTF">2026-04-01T09:40:56Z</dcterms:modified>
</cp:coreProperties>
</file>